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F730FF66-CAF6-4E37-B277-84B94DB37C8E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13-RB DEFERRED" sheetId="1" r:id="rId1"/>
  </sheets>
  <definedNames>
    <definedName name="_xlnm.Print_Area" localSheetId="0">'FO-13-RB DEFERRED'!$A$1:$H$101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8" i="1" l="1"/>
  <c r="D28" i="1" l="1"/>
  <c r="D36" i="1"/>
  <c r="D98" i="1" s="1"/>
  <c r="G95" i="1"/>
  <c r="F95" i="1"/>
  <c r="G88" i="1"/>
  <c r="F88" i="1"/>
  <c r="G83" i="1"/>
  <c r="F83" i="1"/>
  <c r="G78" i="1"/>
  <c r="F78" i="1"/>
  <c r="G71" i="1"/>
  <c r="F71" i="1"/>
  <c r="G65" i="1"/>
  <c r="F65" i="1"/>
  <c r="G59" i="1"/>
  <c r="F59" i="1"/>
  <c r="G52" i="1"/>
  <c r="F52" i="1"/>
  <c r="G47" i="1"/>
  <c r="F47" i="1"/>
  <c r="G42" i="1"/>
  <c r="F42" i="1"/>
  <c r="G30" i="1"/>
  <c r="F30" i="1"/>
  <c r="F34" i="1"/>
  <c r="E32" i="1"/>
  <c r="D34" i="1"/>
  <c r="F98" i="1" l="1"/>
  <c r="F36" i="1"/>
  <c r="D59" i="1" l="1"/>
  <c r="D47" i="1"/>
  <c r="E55" i="1" l="1"/>
  <c r="E59" i="1" s="1"/>
  <c r="E45" i="1"/>
  <c r="E47" i="1" s="1"/>
  <c r="A11" i="1" l="1"/>
  <c r="A12" i="1" s="1"/>
  <c r="A13" i="1" s="1"/>
  <c r="A14" i="1" s="1"/>
  <c r="A15" i="1" s="1"/>
  <c r="A16" i="1" s="1"/>
  <c r="A17" i="1" s="1"/>
  <c r="A18" i="1" l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G34" i="1" l="1"/>
  <c r="E36" i="1"/>
  <c r="E98" i="1" l="1"/>
  <c r="G98" i="1" s="1"/>
  <c r="G36" i="1"/>
</calcChain>
</file>

<file path=xl/sharedStrings.xml><?xml version="1.0" encoding="utf-8"?>
<sst xmlns="http://schemas.openxmlformats.org/spreadsheetml/2006/main" count="107" uniqueCount="71">
  <si>
    <t>Nova Scotia Power Inc.</t>
  </si>
  <si>
    <t>FO-13</t>
  </si>
  <si>
    <t>Average Rate Base</t>
  </si>
  <si>
    <t>Supporting Schedule - Deferred Charges &amp; Credits</t>
  </si>
  <si>
    <t>Years Ended December 31st</t>
  </si>
  <si>
    <t>Millions of dollars</t>
  </si>
  <si>
    <t>2026-2027 Financial Outlook</t>
  </si>
  <si>
    <t>(1)</t>
  </si>
  <si>
    <t>(2)</t>
  </si>
  <si>
    <t>(3)</t>
  </si>
  <si>
    <t>(4)</t>
  </si>
  <si>
    <t>(5)</t>
  </si>
  <si>
    <t>(7)</t>
  </si>
  <si>
    <t>Proposed Rates</t>
  </si>
  <si>
    <t>Forecast 
2025</t>
  </si>
  <si>
    <t>Test Year Forecast 2026</t>
  </si>
  <si>
    <t>Test Year Forecast 2027</t>
  </si>
  <si>
    <t>Average 2025/2026</t>
  </si>
  <si>
    <t>Average 2026/2027</t>
  </si>
  <si>
    <t>Reference</t>
  </si>
  <si>
    <t>Deferred Charges - Financing</t>
  </si>
  <si>
    <t>Defeasance</t>
  </si>
  <si>
    <t>Beginning balance</t>
  </si>
  <si>
    <t>Less: Amortization</t>
  </si>
  <si>
    <t>Ending balance</t>
  </si>
  <si>
    <t>Financing Issue Costs</t>
  </si>
  <si>
    <t>Add: deferred financing costs</t>
  </si>
  <si>
    <t>Total Deferred Charges - Financing Ending Balance</t>
  </si>
  <si>
    <t>RB-02-16, line 9</t>
  </si>
  <si>
    <t>Total Amortization of Deferred Financing Charges</t>
  </si>
  <si>
    <t>Deferred Charges - Deferred Income Taxes (excluding FAM, FCR)</t>
  </si>
  <si>
    <t>Deferred Income Taxes (excluding FAM, FCR)</t>
  </si>
  <si>
    <t>Adjustments</t>
  </si>
  <si>
    <t>Deferred Income Taxes on FAM &amp; FCR</t>
  </si>
  <si>
    <t>Total Deferred Charges - Deferred Income Taxes</t>
  </si>
  <si>
    <t>RB-02-16, line 20</t>
  </si>
  <si>
    <t>Deferred Charges - Pension</t>
  </si>
  <si>
    <t>Add: Pension Funding</t>
  </si>
  <si>
    <t>Pension Expense</t>
  </si>
  <si>
    <t>RB-02-16, line 10</t>
  </si>
  <si>
    <t>Deferred Charges - FAM Deferral</t>
  </si>
  <si>
    <t>FAM Interest/Adjustments</t>
  </si>
  <si>
    <t>RB-02-16, line 11</t>
  </si>
  <si>
    <t>Deferred Charges - DSM Rider Deferral</t>
  </si>
  <si>
    <t>Adjustments/Interest</t>
  </si>
  <si>
    <t>RB-02-16, line 13</t>
  </si>
  <si>
    <t>Deferred Charges - Other General</t>
  </si>
  <si>
    <t>Additions / Adjustments</t>
  </si>
  <si>
    <t>Less: Amortization of GRA Asset not included in rates per Settlement Agreement</t>
  </si>
  <si>
    <t>RB-02-16, line 15</t>
  </si>
  <si>
    <t>Regulated Assets (Roseway, Annapolis, and Smartgrid NS)</t>
  </si>
  <si>
    <t>Add: Additions</t>
  </si>
  <si>
    <t>RB-02-16, line 16</t>
  </si>
  <si>
    <t>Deferred Charges - Decarbonization Deferral Account</t>
  </si>
  <si>
    <t>RB-02-16, line 17</t>
  </si>
  <si>
    <t>Asset Retirement Obligations</t>
  </si>
  <si>
    <t>Add: Accretion</t>
  </si>
  <si>
    <t>Less: Deferred Accretion</t>
  </si>
  <si>
    <t>Less: ARO Settlements</t>
  </si>
  <si>
    <t>RB-02-16, line 19</t>
  </si>
  <si>
    <t>Other Deferred Credits</t>
  </si>
  <si>
    <t>RB-02-16, line 21</t>
  </si>
  <si>
    <t>Demand Side Management Deferral</t>
  </si>
  <si>
    <t>RB-02-16, line 14</t>
  </si>
  <si>
    <t xml:space="preserve">Cost of Removal </t>
  </si>
  <si>
    <t>Less: Reclass to Regulated Asset (Roseway)</t>
  </si>
  <si>
    <t>Less: Removal Cost Incurred</t>
  </si>
  <si>
    <t>RB-02-16, line 18</t>
  </si>
  <si>
    <t>Total Deferred Charges &amp; Credits</t>
  </si>
  <si>
    <t>RB-02-16, line 22</t>
  </si>
  <si>
    <t>1) Figures presented reflect whole numbers which may cause rounding differences on some line items.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</si>
</sst>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$&quot;#,##0.0"/>
    <numFmt numFmtId="168" formatCode="_(* #,##0.0_);_(* \(#,##0.0\);_(* &quot;-&quot;??_);_(@_)"/>
    <numFmt numFmtId="169" formatCode="_(* #,##0.0_);_(* \(#,##0.0\);_(* &quot;-&quot;_);_(@_)"/>
    <numFmt numFmtId="170" formatCode="_(* #,##0.0_);_(* \(#,##0.0\);_(* &quot;-&quot;?_);_(@_)"/>
    <numFmt numFmtId="171" formatCode="_(* #,##0_);_(* \(#,##0\);_(* &quot;-&quot;??_);_(@_)"/>
    <numFmt numFmtId="172" formatCode="\ \ @\ \ "/>
    <numFmt numFmtId="173" formatCode="_(#,##0.0&quot;%&quot;_);\(#,##0.0&quot;%&quot;\);_(0.0&quot;%&quot;_)"/>
    <numFmt numFmtId="174" formatCode="&quot;$&quot;#,##0_);&quot;$&quot;\(#,##0\);&quot;$&quot;0_);@"/>
    <numFmt numFmtId="175" formatCode="&quot;$&quot;#,##0.00_);&quot;$&quot;\(#,##0.00\);&quot;$&quot;0.00_);@"/>
    <numFmt numFmtId="176" formatCode="0.0;\(0.0\);0.0"/>
    <numFmt numFmtId="177" formatCode="0.0%"/>
    <numFmt numFmtId="178" formatCode="##0.00"/>
    <numFmt numFmtId="179" formatCode="#,##0.0&quot;%&quot;_);\(#,##0.0&quot;%&quot;\);0.0&quot;%&quot;_)"/>
    <numFmt numFmtId="180" formatCode="_(#,##0.00\ \x_);\(#,##0.00\ \x\);0.00\ \x_)"/>
    <numFmt numFmtId="181" formatCode="0.0000000000"/>
    <numFmt numFmtId="182" formatCode="_(#,##0%_);\(#,##0%\);_(0%_)"/>
    <numFmt numFmtId="183" formatCode="_(#,##0.00%_);\(#,##0.00%\);_(0.00%_)"/>
    <numFmt numFmtId="184" formatCode="_(#,##0.0%_);\(#,##0.0%\);_(0.0%_)"/>
    <numFmt numFmtId="185" formatCode="#,##0.0%_);\(#,##0.0%\);0.0%_)"/>
    <numFmt numFmtId="186" formatCode="#,##0_);\(#,##0\);0_)"/>
    <numFmt numFmtId="187" formatCode="#,##0.0_);\(#,##0.0\);0.0_)"/>
    <numFmt numFmtId="188" formatCode="#,##0.00_);\(#,##0.00\);0.00_)"/>
    <numFmt numFmtId="189" formatCode="#,##0.000_);\(#,##0.000\);0.000_)"/>
    <numFmt numFmtId="190" formatCode="#,##0.0000_);\(#,##0.0000\);0.0000_)"/>
    <numFmt numFmtId="191" formatCode="#,##0_);\(#,##0\);0_);@"/>
    <numFmt numFmtId="192" formatCode="* _(#,##0.0_);* \(#,##0.0\);* _(0.0_);* @_)"/>
    <numFmt numFmtId="193" formatCode="#,##0.000"/>
    <numFmt numFmtId="194" formatCode="#,##0.000_);\(#,##0.000\)"/>
    <numFmt numFmtId="195" formatCode="#,##0.0_);\(#,##0.0\)"/>
    <numFmt numFmtId="196" formatCode="_(* #,##0.000_);_(* \(#,##0.000\);_(* &quot;-&quot;??_);_(@_)"/>
    <numFmt numFmtId="197" formatCode="_(* #,##0.0000_);_(* \(#,##0.0000\);_(* &quot;-&quot;??_);_(@_)"/>
    <numFmt numFmtId="198" formatCode="_(&quot;$&quot;* #,##0.0_);_(&quot;$&quot;* \(#,##0.0\);_(&quot;$&quot;* &quot;-&quot;??_);_(@_)"/>
    <numFmt numFmtId="199" formatCode="_(* #,##0.000000_);_(* \(#,##0.000000\);_(* &quot;-&quot;?_);_(@_)"/>
    <numFmt numFmtId="200" formatCode="_(* #,##0.00000_);_(* \(#,##0.00000\);_(* &quot;-&quot;?_);_(@_)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2"/>
      <color indexed="14"/>
      <name val="Arial"/>
      <family val="2"/>
    </font>
    <font>
      <sz val="10"/>
      <color theme="0" tint="-0.499984740745262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72" fontId="9" fillId="2" borderId="0" applyNumberFormat="0" applyFill="0" applyBorder="0" applyAlignment="0" applyProtection="0">
      <protection locked="0"/>
    </xf>
    <xf numFmtId="0" fontId="10" fillId="0" borderId="0" applyNumberFormat="0" applyAlignment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1" fillId="4" borderId="0" applyFill="0" applyBorder="0" applyAlignment="0" applyProtection="0">
      <alignment horizontal="right"/>
    </xf>
    <xf numFmtId="174" fontId="11" fillId="0" borderId="0" applyFill="0" applyBorder="0" applyAlignment="0" applyProtection="0">
      <alignment horizontal="right"/>
    </xf>
    <xf numFmtId="174" fontId="11" fillId="0" borderId="0" applyFill="0" applyBorder="0" applyAlignment="0">
      <alignment horizontal="right"/>
    </xf>
    <xf numFmtId="175" fontId="11" fillId="0" borderId="0" applyFill="0" applyBorder="0" applyAlignment="0">
      <alignment horizontal="right"/>
    </xf>
    <xf numFmtId="176" fontId="11" fillId="0" borderId="0" applyFill="0" applyBorder="0" applyAlignment="0">
      <alignment horizontal="center"/>
    </xf>
    <xf numFmtId="177" fontId="12" fillId="0" borderId="4" applyFill="0" applyBorder="0" applyAlignment="0">
      <alignment horizontal="centerContinuous"/>
    </xf>
    <xf numFmtId="38" fontId="10" fillId="2" borderId="0" applyNumberFormat="0" applyBorder="0" applyAlignment="0" applyProtection="0"/>
    <xf numFmtId="0" fontId="13" fillId="2" borderId="0"/>
    <xf numFmtId="0" fontId="5" fillId="0" borderId="5" applyNumberFormat="0" applyAlignment="0" applyProtection="0">
      <alignment horizontal="left" vertical="center"/>
    </xf>
    <xf numFmtId="0" fontId="5" fillId="0" borderId="2">
      <alignment horizontal="left" vertical="center"/>
    </xf>
    <xf numFmtId="10" fontId="10" fillId="4" borderId="3" applyNumberFormat="0" applyBorder="0" applyAlignment="0" applyProtection="0"/>
    <xf numFmtId="178" fontId="14" fillId="0" borderId="6" applyBorder="0">
      <protection locked="0"/>
    </xf>
    <xf numFmtId="179" fontId="15" fillId="5" borderId="7" applyFont="0" applyBorder="0" applyAlignment="0"/>
    <xf numFmtId="179" fontId="15" fillId="5" borderId="7" applyFill="0" applyAlignment="0"/>
    <xf numFmtId="180" fontId="11" fillId="0" borderId="0" applyFill="0" applyBorder="0" applyAlignment="0">
      <alignment horizontal="right"/>
    </xf>
    <xf numFmtId="0" fontId="16" fillId="0" borderId="0">
      <alignment horizontal="right"/>
    </xf>
    <xf numFmtId="0" fontId="14" fillId="0" borderId="8" applyNumberFormat="0" applyAlignment="0"/>
    <xf numFmtId="181" fontId="1" fillId="0" borderId="0"/>
    <xf numFmtId="0" fontId="1" fillId="0" borderId="0"/>
    <xf numFmtId="0" fontId="1" fillId="0" borderId="0"/>
    <xf numFmtId="40" fontId="17" fillId="6" borderId="0">
      <alignment horizontal="right"/>
    </xf>
    <xf numFmtId="0" fontId="18" fillId="6" borderId="0">
      <alignment horizontal="right"/>
    </xf>
    <xf numFmtId="0" fontId="19" fillId="6" borderId="9"/>
    <xf numFmtId="0" fontId="19" fillId="0" borderId="0" applyBorder="0">
      <alignment horizontal="centerContinuous"/>
    </xf>
    <xf numFmtId="0" fontId="20" fillId="0" borderId="0" applyBorder="0">
      <alignment horizontal="centerContinuous"/>
    </xf>
    <xf numFmtId="10" fontId="1" fillId="0" borderId="0" applyFont="0" applyFill="0" applyBorder="0" applyAlignment="0" applyProtection="0"/>
    <xf numFmtId="182" fontId="11" fillId="0" borderId="0" applyFill="0" applyBorder="0" applyAlignment="0">
      <alignment horizontal="right"/>
    </xf>
    <xf numFmtId="183" fontId="11" fillId="0" borderId="0" applyFill="0" applyBorder="0" applyAlignment="0"/>
    <xf numFmtId="184" fontId="15" fillId="0" borderId="7">
      <alignment horizontal="right"/>
    </xf>
    <xf numFmtId="185" fontId="15" fillId="5" borderId="7" applyFont="0" applyBorder="0" applyAlignment="0">
      <alignment horizontal="right"/>
    </xf>
    <xf numFmtId="185" fontId="15" fillId="0" borderId="7" applyFill="0" applyAlignment="0">
      <alignment horizontal="right"/>
    </xf>
    <xf numFmtId="185" fontId="15" fillId="0" borderId="0" applyFill="0" applyAlignment="0">
      <alignment horizontal="right"/>
    </xf>
    <xf numFmtId="186" fontId="11" fillId="0" borderId="0" applyFill="0" applyBorder="0" applyAlignment="0">
      <alignment horizontal="left"/>
    </xf>
    <xf numFmtId="187" fontId="11" fillId="0" borderId="0" applyFill="0" applyBorder="0" applyAlignment="0">
      <alignment horizontal="right"/>
    </xf>
    <xf numFmtId="188" fontId="11" fillId="0" borderId="0" applyFill="0" applyBorder="0" applyAlignment="0">
      <alignment horizontal="right"/>
    </xf>
    <xf numFmtId="189" fontId="11" fillId="0" borderId="0" applyFill="0" applyBorder="0" applyAlignment="0">
      <alignment horizontal="right"/>
    </xf>
    <xf numFmtId="190" fontId="11" fillId="0" borderId="0" applyFill="0" applyBorder="0" applyAlignment="0"/>
    <xf numFmtId="191" fontId="11" fillId="0" borderId="0" applyBorder="0" applyAlignment="0">
      <alignment horizontal="right"/>
    </xf>
    <xf numFmtId="186" fontId="15" fillId="0" borderId="7" applyFill="0" applyAlignment="0">
      <alignment horizontal="right"/>
    </xf>
    <xf numFmtId="37" fontId="15" fillId="0" borderId="0" applyFill="0" applyAlignment="0">
      <alignment horizontal="right"/>
    </xf>
    <xf numFmtId="192" fontId="21" fillId="0" borderId="0" applyNumberFormat="0" applyFill="0" applyBorder="0" applyAlignment="0">
      <alignment horizontal="right"/>
    </xf>
    <xf numFmtId="191" fontId="11" fillId="7" borderId="0" applyFont="0" applyBorder="0" applyAlignment="0">
      <alignment horizontal="right"/>
    </xf>
    <xf numFmtId="186" fontId="15" fillId="0" borderId="7" applyFill="0" applyBorder="0" applyAlignment="0">
      <alignment horizontal="right"/>
      <protection locked="0"/>
    </xf>
    <xf numFmtId="0" fontId="22" fillId="0" borderId="0" applyFill="0" applyBorder="0">
      <alignment horizontal="right"/>
    </xf>
    <xf numFmtId="173" fontId="11" fillId="4" borderId="0" applyFill="0" applyBorder="0" applyAlignment="0">
      <alignment horizontal="right"/>
    </xf>
    <xf numFmtId="0" fontId="23" fillId="0" borderId="0" applyNumberFormat="0" applyFont="0" applyFill="0" applyBorder="0" applyAlignment="0" applyProtection="0">
      <alignment horizontal="left"/>
    </xf>
    <xf numFmtId="193" fontId="12" fillId="0" borderId="0">
      <protection locked="0"/>
    </xf>
    <xf numFmtId="3" fontId="1" fillId="2" borderId="10" applyFont="0" applyFill="0" applyBorder="0" applyAlignment="0" applyProtection="0"/>
    <xf numFmtId="39" fontId="1" fillId="2" borderId="10" applyFont="0" applyFill="0" applyBorder="0" applyAlignment="0" applyProtection="0"/>
    <xf numFmtId="194" fontId="1" fillId="2" borderId="10" applyFont="0" applyFill="0" applyBorder="0" applyAlignment="0" applyProtection="0"/>
    <xf numFmtId="37" fontId="1" fillId="2" borderId="11" applyFont="0" applyFill="0" applyBorder="0" applyAlignment="0" applyProtection="0"/>
    <xf numFmtId="10" fontId="1" fillId="2" borderId="10" applyFont="0" applyFill="0" applyBorder="0" applyAlignment="0" applyProtection="0"/>
    <xf numFmtId="9" fontId="1" fillId="2" borderId="10" applyFont="0" applyFill="0" applyBorder="0" applyAlignment="0" applyProtection="0"/>
    <xf numFmtId="2" fontId="1" fillId="2" borderId="10" applyFont="0" applyFill="0" applyBorder="0" applyAlignment="0" applyProtection="0"/>
    <xf numFmtId="49" fontId="11" fillId="0" borderId="0" applyFill="0" applyBorder="0" applyAlignment="0">
      <alignment horizontal="right"/>
    </xf>
    <xf numFmtId="165" fontId="24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2" applyFont="1"/>
    <xf numFmtId="0" fontId="2" fillId="0" borderId="0" xfId="2" quotePrefix="1" applyFont="1" applyAlignment="1">
      <alignment horizontal="center"/>
    </xf>
    <xf numFmtId="166" fontId="2" fillId="0" borderId="0" xfId="1" quotePrefix="1" applyFont="1" applyAlignment="1">
      <alignment horizontal="center"/>
    </xf>
    <xf numFmtId="0" fontId="5" fillId="0" borderId="0" xfId="2" applyFont="1" applyAlignment="1">
      <alignment horizontal="center" wrapText="1"/>
    </xf>
    <xf numFmtId="0" fontId="2" fillId="0" borderId="1" xfId="2" applyFont="1" applyBorder="1"/>
    <xf numFmtId="0" fontId="5" fillId="0" borderId="1" xfId="2" applyFont="1" applyBorder="1" applyAlignment="1">
      <alignment horizontal="center" wrapText="1"/>
    </xf>
    <xf numFmtId="167" fontId="2" fillId="0" borderId="0" xfId="1" applyNumberFormat="1" applyFont="1" applyFill="1" applyBorder="1"/>
    <xf numFmtId="167" fontId="2" fillId="0" borderId="0" xfId="1" applyNumberFormat="1" applyFont="1"/>
    <xf numFmtId="168" fontId="2" fillId="0" borderId="0" xfId="1" applyNumberFormat="1" applyFont="1" applyFill="1" applyBorder="1"/>
    <xf numFmtId="168" fontId="2" fillId="0" borderId="0" xfId="1" applyNumberFormat="1" applyFont="1"/>
    <xf numFmtId="167" fontId="2" fillId="0" borderId="0" xfId="1" applyNumberFormat="1" applyFont="1" applyBorder="1"/>
    <xf numFmtId="169" fontId="2" fillId="0" borderId="1" xfId="1" applyNumberFormat="1" applyFont="1" applyFill="1" applyBorder="1"/>
    <xf numFmtId="169" fontId="2" fillId="0" borderId="1" xfId="1" applyNumberFormat="1" applyFont="1" applyBorder="1"/>
    <xf numFmtId="0" fontId="2" fillId="3" borderId="0" xfId="2" applyFont="1" applyFill="1"/>
    <xf numFmtId="169" fontId="2" fillId="0" borderId="0" xfId="1" applyNumberFormat="1" applyFont="1"/>
    <xf numFmtId="169" fontId="2" fillId="0" borderId="0" xfId="1" applyNumberFormat="1" applyFont="1" applyFill="1" applyBorder="1"/>
    <xf numFmtId="169" fontId="2" fillId="0" borderId="0" xfId="1" applyNumberFormat="1" applyFont="1" applyBorder="1"/>
    <xf numFmtId="0" fontId="7" fillId="0" borderId="0" xfId="2" applyFont="1"/>
    <xf numFmtId="169" fontId="5" fillId="0" borderId="2" xfId="1" applyNumberFormat="1" applyFont="1" applyBorder="1"/>
    <xf numFmtId="168" fontId="7" fillId="3" borderId="0" xfId="2" applyNumberFormat="1" applyFont="1" applyFill="1"/>
    <xf numFmtId="168" fontId="7" fillId="0" borderId="0" xfId="2" applyNumberFormat="1" applyFont="1"/>
    <xf numFmtId="169" fontId="5" fillId="0" borderId="0" xfId="1" applyNumberFormat="1" applyFont="1"/>
    <xf numFmtId="169" fontId="2" fillId="0" borderId="0" xfId="2" applyNumberFormat="1" applyFont="1"/>
    <xf numFmtId="170" fontId="7" fillId="0" borderId="0" xfId="2" applyNumberFormat="1" applyFont="1"/>
    <xf numFmtId="169" fontId="2" fillId="0" borderId="0" xfId="1" applyNumberFormat="1" applyFont="1" applyFill="1"/>
    <xf numFmtId="164" fontId="2" fillId="0" borderId="0" xfId="2" applyNumberFormat="1" applyFont="1"/>
    <xf numFmtId="166" fontId="2" fillId="0" borderId="0" xfId="2" applyNumberFormat="1" applyFont="1"/>
    <xf numFmtId="171" fontId="7" fillId="0" borderId="0" xfId="1" applyNumberFormat="1" applyFont="1" applyFill="1"/>
    <xf numFmtId="0" fontId="8" fillId="0" borderId="0" xfId="2" applyFont="1"/>
    <xf numFmtId="2" fontId="2" fillId="0" borderId="0" xfId="2" applyNumberFormat="1" applyFont="1"/>
    <xf numFmtId="169" fontId="5" fillId="0" borderId="0" xfId="1" applyNumberFormat="1" applyFont="1" applyFill="1"/>
    <xf numFmtId="168" fontId="2" fillId="0" borderId="0" xfId="2" applyNumberFormat="1" applyFont="1"/>
    <xf numFmtId="0" fontId="5" fillId="3" borderId="0" xfId="2" applyFont="1" applyFill="1"/>
    <xf numFmtId="0" fontId="2" fillId="3" borderId="1" xfId="2" applyFont="1" applyFill="1" applyBorder="1"/>
    <xf numFmtId="0" fontId="5" fillId="3" borderId="2" xfId="2" applyFont="1" applyFill="1" applyBorder="1"/>
    <xf numFmtId="0" fontId="4" fillId="3" borderId="0" xfId="2" applyFont="1" applyFill="1"/>
    <xf numFmtId="171" fontId="2" fillId="0" borderId="0" xfId="1" applyNumberFormat="1" applyFont="1" applyFill="1" applyBorder="1"/>
    <xf numFmtId="195" fontId="2" fillId="0" borderId="0" xfId="2" applyNumberFormat="1" applyFont="1"/>
    <xf numFmtId="168" fontId="2" fillId="0" borderId="1" xfId="2" applyNumberFormat="1" applyFont="1" applyBorder="1"/>
    <xf numFmtId="197" fontId="2" fillId="0" borderId="0" xfId="2" applyNumberFormat="1" applyFont="1"/>
    <xf numFmtId="0" fontId="5" fillId="0" borderId="0" xfId="2" applyFont="1" applyAlignment="1">
      <alignment horizontal="center"/>
    </xf>
    <xf numFmtId="168" fontId="2" fillId="0" borderId="0" xfId="1" applyNumberFormat="1" applyFont="1" applyBorder="1"/>
    <xf numFmtId="196" fontId="2" fillId="0" borderId="0" xfId="1" applyNumberFormat="1" applyFont="1" applyFill="1" applyBorder="1"/>
    <xf numFmtId="170" fontId="2" fillId="0" borderId="0" xfId="2" applyNumberFormat="1" applyFont="1"/>
    <xf numFmtId="166" fontId="1" fillId="0" borderId="0" xfId="2" applyNumberFormat="1"/>
    <xf numFmtId="166" fontId="2" fillId="0" borderId="0" xfId="1" applyFont="1"/>
    <xf numFmtId="37" fontId="2" fillId="0" borderId="0" xfId="2" applyNumberFormat="1" applyFont="1"/>
    <xf numFmtId="171" fontId="2" fillId="0" borderId="0" xfId="1" applyNumberFormat="1" applyFont="1"/>
    <xf numFmtId="171" fontId="2" fillId="0" borderId="0" xfId="2" applyNumberFormat="1" applyFont="1"/>
    <xf numFmtId="0" fontId="5" fillId="0" borderId="12" xfId="2" applyFont="1" applyBorder="1"/>
    <xf numFmtId="169" fontId="2" fillId="0" borderId="1" xfId="2" applyNumberFormat="1" applyFont="1" applyBorder="1"/>
    <xf numFmtId="168" fontId="1" fillId="3" borderId="0" xfId="1" applyNumberFormat="1" applyFont="1" applyFill="1"/>
    <xf numFmtId="0" fontId="25" fillId="0" borderId="0" xfId="2" applyFont="1"/>
    <xf numFmtId="166" fontId="1" fillId="3" borderId="0" xfId="1" applyFont="1" applyFill="1"/>
    <xf numFmtId="0" fontId="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66" fontId="2" fillId="0" borderId="0" xfId="1" quotePrefix="1" applyFont="1" applyFill="1" applyAlignment="1">
      <alignment horizontal="center"/>
    </xf>
    <xf numFmtId="169" fontId="5" fillId="0" borderId="2" xfId="1" applyNumberFormat="1" applyFont="1" applyFill="1" applyBorder="1"/>
    <xf numFmtId="0" fontId="2" fillId="0" borderId="2" xfId="2" applyFont="1" applyBorder="1"/>
    <xf numFmtId="166" fontId="2" fillId="0" borderId="0" xfId="1" applyFont="1" applyFill="1"/>
    <xf numFmtId="168" fontId="2" fillId="0" borderId="0" xfId="1" applyNumberFormat="1" applyFont="1" applyFill="1"/>
    <xf numFmtId="0" fontId="2" fillId="0" borderId="12" xfId="2" applyFont="1" applyBorder="1"/>
    <xf numFmtId="198" fontId="5" fillId="0" borderId="12" xfId="62" applyNumberFormat="1" applyFont="1" applyBorder="1"/>
    <xf numFmtId="198" fontId="2" fillId="0" borderId="12" xfId="62" applyNumberFormat="1" applyFont="1" applyFill="1" applyBorder="1"/>
    <xf numFmtId="196" fontId="2" fillId="0" borderId="0" xfId="1" applyNumberFormat="1" applyFont="1"/>
    <xf numFmtId="196" fontId="1" fillId="3" borderId="0" xfId="1" applyNumberFormat="1" applyFont="1" applyFill="1"/>
    <xf numFmtId="196" fontId="7" fillId="0" borderId="0" xfId="1" applyNumberFormat="1" applyFont="1"/>
    <xf numFmtId="196" fontId="1" fillId="0" borderId="0" xfId="1" applyNumberFormat="1"/>
    <xf numFmtId="199" fontId="7" fillId="0" borderId="0" xfId="2" applyNumberFormat="1" applyFont="1"/>
    <xf numFmtId="200" fontId="7" fillId="0" borderId="0" xfId="2" applyNumberFormat="1" applyFont="1"/>
    <xf numFmtId="198" fontId="5" fillId="0" borderId="12" xfId="62" applyNumberFormat="1" applyFont="1" applyFill="1" applyBorder="1"/>
    <xf numFmtId="169" fontId="5" fillId="0" borderId="0" xfId="1" applyNumberFormat="1" applyFont="1" applyFill="1" applyBorder="1"/>
    <xf numFmtId="169" fontId="5" fillId="0" borderId="0" xfId="2" applyNumberFormat="1" applyFont="1"/>
    <xf numFmtId="168" fontId="5" fillId="0" borderId="0" xfId="1" applyNumberFormat="1" applyFont="1" applyFill="1" applyBorder="1"/>
    <xf numFmtId="166" fontId="2" fillId="0" borderId="1" xfId="1" applyFont="1" applyFill="1" applyBorder="1"/>
  </cellXfs>
  <cellStyles count="63">
    <cellStyle name="AcNote" xfId="3" xr:uid="{00000000-0005-0000-0000-000000000000}"/>
    <cellStyle name="active" xfId="4" xr:uid="{00000000-0005-0000-0000-000001000000}"/>
    <cellStyle name="Comma" xfId="1" builtinId="3"/>
    <cellStyle name="Comma 2" xfId="5" xr:uid="{00000000-0005-0000-0000-000003000000}"/>
    <cellStyle name="Comma 3" xfId="6" xr:uid="{00000000-0005-0000-0000-000004000000}"/>
    <cellStyle name="Currency" xfId="62" builtinId="4"/>
    <cellStyle name="DisplayPercent" xfId="7" xr:uid="{00000000-0005-0000-0000-000005000000}"/>
    <cellStyle name="Dollar" xfId="8" xr:uid="{00000000-0005-0000-0000-000006000000}"/>
    <cellStyle name="Dollar0Decimals" xfId="9" xr:uid="{00000000-0005-0000-0000-000007000000}"/>
    <cellStyle name="Dollar2Decimals" xfId="10" xr:uid="{00000000-0005-0000-0000-000008000000}"/>
    <cellStyle name="DriversNumber" xfId="11" xr:uid="{00000000-0005-0000-0000-000009000000}"/>
    <cellStyle name="DriversPercent" xfId="12" xr:uid="{00000000-0005-0000-0000-00000A000000}"/>
    <cellStyle name="Grey" xfId="13" xr:uid="{00000000-0005-0000-0000-00000B000000}"/>
    <cellStyle name="Header" xfId="14" xr:uid="{00000000-0005-0000-0000-00000C000000}"/>
    <cellStyle name="Header1" xfId="15" xr:uid="{00000000-0005-0000-0000-00000D000000}"/>
    <cellStyle name="Header2" xfId="16" xr:uid="{00000000-0005-0000-0000-00000E000000}"/>
    <cellStyle name="Input [yellow]" xfId="17" xr:uid="{00000000-0005-0000-0000-00000F000000}"/>
    <cellStyle name="Inputs" xfId="18" xr:uid="{00000000-0005-0000-0000-000010000000}"/>
    <cellStyle name="ISBSPercentSS" xfId="19" xr:uid="{00000000-0005-0000-0000-000011000000}"/>
    <cellStyle name="ISBSPercentSSBoldwBorders" xfId="20" xr:uid="{00000000-0005-0000-0000-000012000000}"/>
    <cellStyle name="Multiple" xfId="21" xr:uid="{00000000-0005-0000-0000-000013000000}"/>
    <cellStyle name="Name" xfId="22" xr:uid="{00000000-0005-0000-0000-000014000000}"/>
    <cellStyle name="NewAcct" xfId="23" xr:uid="{00000000-0005-0000-0000-000015000000}"/>
    <cellStyle name="Normal" xfId="0" builtinId="0"/>
    <cellStyle name="Normal - Style1" xfId="24" xr:uid="{00000000-0005-0000-0000-000017000000}"/>
    <cellStyle name="Normal 2" xfId="25" xr:uid="{00000000-0005-0000-0000-000018000000}"/>
    <cellStyle name="Normal 3" xfId="26" xr:uid="{00000000-0005-0000-0000-000019000000}"/>
    <cellStyle name="Normal 4" xfId="2" xr:uid="{00000000-0005-0000-0000-00001A000000}"/>
    <cellStyle name="Output Amounts" xfId="27" xr:uid="{00000000-0005-0000-0000-00001B000000}"/>
    <cellStyle name="Output Column Headings" xfId="28" xr:uid="{00000000-0005-0000-0000-00001C000000}"/>
    <cellStyle name="Output Line Items" xfId="29" xr:uid="{00000000-0005-0000-0000-00001D000000}"/>
    <cellStyle name="Output Report Heading" xfId="30" xr:uid="{00000000-0005-0000-0000-00001E000000}"/>
    <cellStyle name="Output Report Title" xfId="31" xr:uid="{00000000-0005-0000-0000-00001F000000}"/>
    <cellStyle name="Percent [2]" xfId="32" xr:uid="{00000000-0005-0000-0000-000020000000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AQ163"/>
  <sheetViews>
    <sheetView showGridLines="0" tabSelected="1" view="pageBreakPreview" zoomScale="85" zoomScaleNormal="85" zoomScaleSheetLayoutView="85" workbookViewId="0">
      <pane xSplit="2" ySplit="10" topLeftCell="C11" activePane="bottomRight" state="frozen"/>
      <selection pane="topRight" activeCell="K15" sqref="K15"/>
      <selection pane="bottomLeft" activeCell="K15" sqref="K15"/>
      <selection pane="bottomRight" activeCell="J28" sqref="J28"/>
    </sheetView>
  </sheetViews>
  <sheetFormatPr defaultColWidth="9.26953125" defaultRowHeight="15.5" x14ac:dyDescent="0.35"/>
  <cols>
    <col min="1" max="1" width="3.7265625" style="1" bestFit="1" customWidth="1"/>
    <col min="2" max="2" width="93.453125" style="1" bestFit="1" customWidth="1"/>
    <col min="3" max="3" width="16.26953125" style="1" customWidth="1"/>
    <col min="4" max="6" width="14.453125" style="1" customWidth="1"/>
    <col min="7" max="7" width="12.7265625" style="1" customWidth="1"/>
    <col min="8" max="8" width="27.453125" style="1" customWidth="1"/>
    <col min="9" max="9" width="11.7265625" style="1" bestFit="1" customWidth="1"/>
    <col min="10" max="10" width="14.453125" style="1" customWidth="1"/>
    <col min="11" max="11" width="10.7265625" style="1" bestFit="1" customWidth="1"/>
    <col min="12" max="12" width="16.453125" style="69" bestFit="1" customWidth="1"/>
    <col min="13" max="13" width="20" style="69" bestFit="1" customWidth="1"/>
    <col min="14" max="15" width="12.7265625" style="1" bestFit="1" customWidth="1"/>
    <col min="16" max="16" width="11.54296875" style="1" bestFit="1" customWidth="1"/>
    <col min="17" max="19" width="10.26953125" style="1" bestFit="1" customWidth="1"/>
    <col min="20" max="24" width="9.26953125" style="1"/>
    <col min="25" max="25" width="8" style="1" bestFit="1" customWidth="1"/>
    <col min="26" max="26" width="12.26953125" style="1" bestFit="1" customWidth="1"/>
    <col min="27" max="28" width="8.7265625" style="1" bestFit="1" customWidth="1"/>
    <col min="29" max="31" width="9.26953125" style="1"/>
    <col min="32" max="35" width="9.7265625" style="1" bestFit="1" customWidth="1"/>
    <col min="36" max="36" width="9.26953125" style="1"/>
    <col min="37" max="39" width="10.26953125" style="1" bestFit="1" customWidth="1"/>
    <col min="40" max="41" width="9.26953125" style="1"/>
    <col min="42" max="42" width="10.26953125" style="1" bestFit="1" customWidth="1"/>
    <col min="43" max="16384" width="9.26953125" style="1"/>
  </cols>
  <sheetData>
    <row r="1" spans="1:15" ht="18" x14ac:dyDescent="0.4">
      <c r="B1" s="2" t="s">
        <v>0</v>
      </c>
      <c r="H1" s="58" t="s">
        <v>1</v>
      </c>
    </row>
    <row r="2" spans="1:15" x14ac:dyDescent="0.35">
      <c r="B2" s="3" t="s">
        <v>2</v>
      </c>
      <c r="H2" s="59"/>
    </row>
    <row r="3" spans="1:15" x14ac:dyDescent="0.35">
      <c r="B3" s="3" t="s">
        <v>3</v>
      </c>
      <c r="H3" s="60"/>
    </row>
    <row r="4" spans="1:15" x14ac:dyDescent="0.35">
      <c r="B4" s="4" t="s">
        <v>4</v>
      </c>
    </row>
    <row r="5" spans="1:15" x14ac:dyDescent="0.35">
      <c r="B5" s="4" t="s">
        <v>5</v>
      </c>
    </row>
    <row r="6" spans="1:15" ht="9.75" customHeight="1" x14ac:dyDescent="0.35">
      <c r="B6" s="4"/>
    </row>
    <row r="7" spans="1:15" x14ac:dyDescent="0.35">
      <c r="B7" s="3" t="s">
        <v>6</v>
      </c>
    </row>
    <row r="8" spans="1:15" ht="13.5" customHeight="1" x14ac:dyDescent="0.35">
      <c r="B8" s="4"/>
      <c r="C8" s="5" t="s">
        <v>7</v>
      </c>
      <c r="D8" s="5" t="s">
        <v>8</v>
      </c>
      <c r="E8" s="6" t="s">
        <v>9</v>
      </c>
      <c r="F8" s="6" t="s">
        <v>10</v>
      </c>
      <c r="G8" s="6" t="s">
        <v>11</v>
      </c>
      <c r="H8" s="61" t="s">
        <v>12</v>
      </c>
    </row>
    <row r="9" spans="1:15" ht="31" x14ac:dyDescent="0.35">
      <c r="A9" s="1">
        <v>1</v>
      </c>
      <c r="C9" s="7"/>
      <c r="D9" s="7" t="s">
        <v>13</v>
      </c>
      <c r="E9" s="7" t="s">
        <v>13</v>
      </c>
      <c r="F9" s="7"/>
      <c r="G9" s="7"/>
    </row>
    <row r="10" spans="1:15" ht="46.5" x14ac:dyDescent="0.35">
      <c r="A10" s="1">
        <v>2</v>
      </c>
      <c r="B10" s="8"/>
      <c r="C10" s="9" t="s">
        <v>14</v>
      </c>
      <c r="D10" s="9" t="s">
        <v>15</v>
      </c>
      <c r="E10" s="9" t="s">
        <v>16</v>
      </c>
      <c r="F10" s="9" t="s">
        <v>17</v>
      </c>
      <c r="G10" s="9" t="s">
        <v>18</v>
      </c>
      <c r="H10" s="9" t="s">
        <v>19</v>
      </c>
      <c r="K10" s="4"/>
    </row>
    <row r="11" spans="1:15" x14ac:dyDescent="0.35">
      <c r="A11" s="1">
        <f t="shared" ref="A11:A18" si="0">A10+1</f>
        <v>3</v>
      </c>
      <c r="B11" s="3" t="s">
        <v>20</v>
      </c>
      <c r="C11" s="10"/>
      <c r="D11" s="11"/>
      <c r="E11" s="11"/>
      <c r="F11" s="11"/>
      <c r="G11" s="11"/>
      <c r="K11" s="4"/>
    </row>
    <row r="12" spans="1:15" x14ac:dyDescent="0.35">
      <c r="A12" s="1">
        <f t="shared" si="0"/>
        <v>4</v>
      </c>
      <c r="B12" s="36" t="s">
        <v>21</v>
      </c>
      <c r="C12" s="12"/>
      <c r="D12" s="13"/>
      <c r="E12" s="13"/>
      <c r="F12" s="13"/>
      <c r="G12" s="13"/>
    </row>
    <row r="13" spans="1:15" x14ac:dyDescent="0.35">
      <c r="A13" s="1">
        <f t="shared" si="0"/>
        <v>5</v>
      </c>
      <c r="B13" s="17" t="s">
        <v>22</v>
      </c>
      <c r="C13" s="10">
        <v>7.0673504133331315</v>
      </c>
      <c r="D13" s="10">
        <v>5.9212935314433679</v>
      </c>
      <c r="E13" s="10">
        <v>4.7752366495536034</v>
      </c>
      <c r="F13" s="10"/>
      <c r="G13" s="14"/>
      <c r="I13" s="27"/>
      <c r="J13" s="27"/>
      <c r="N13" s="50"/>
      <c r="O13" s="50"/>
    </row>
    <row r="14" spans="1:15" x14ac:dyDescent="0.35">
      <c r="A14" s="1">
        <f t="shared" si="0"/>
        <v>6</v>
      </c>
      <c r="B14" s="37" t="s">
        <v>23</v>
      </c>
      <c r="C14" s="15">
        <v>-1.1460568818897601</v>
      </c>
      <c r="D14" s="15">
        <v>-1.1460568818897601</v>
      </c>
      <c r="E14" s="15">
        <v>-1.1460568818897601</v>
      </c>
      <c r="F14" s="15"/>
      <c r="G14" s="16"/>
      <c r="H14" s="8"/>
      <c r="I14" s="27"/>
      <c r="J14" s="27"/>
      <c r="K14" s="17"/>
      <c r="N14" s="50"/>
      <c r="O14" s="50"/>
    </row>
    <row r="15" spans="1:15" x14ac:dyDescent="0.35">
      <c r="A15" s="1">
        <f t="shared" si="0"/>
        <v>7</v>
      </c>
      <c r="B15" s="17" t="s">
        <v>24</v>
      </c>
      <c r="C15" s="19">
        <v>5.9212935314433679</v>
      </c>
      <c r="D15" s="18">
        <v>4.7752366495536034</v>
      </c>
      <c r="E15" s="18">
        <v>3.6291797676638393</v>
      </c>
      <c r="F15" s="18">
        <v>5.3482650904984856</v>
      </c>
      <c r="G15" s="18">
        <v>4.2022082086087211</v>
      </c>
      <c r="H15" s="56"/>
      <c r="I15" s="27"/>
      <c r="J15" s="27"/>
      <c r="N15" s="50"/>
      <c r="O15" s="50"/>
    </row>
    <row r="16" spans="1:15" x14ac:dyDescent="0.35">
      <c r="A16" s="1">
        <f t="shared" si="0"/>
        <v>8</v>
      </c>
      <c r="B16" s="36" t="s">
        <v>25</v>
      </c>
      <c r="C16" s="19"/>
      <c r="D16" s="18"/>
      <c r="E16" s="18"/>
      <c r="F16" s="18"/>
      <c r="G16" s="18"/>
      <c r="I16" s="27"/>
      <c r="J16" s="27"/>
      <c r="N16" s="50"/>
      <c r="O16" s="50"/>
    </row>
    <row r="17" spans="1:15" x14ac:dyDescent="0.35">
      <c r="A17" s="1">
        <f t="shared" si="0"/>
        <v>9</v>
      </c>
      <c r="B17" s="17" t="s">
        <v>22</v>
      </c>
      <c r="C17" s="19">
        <v>18.892994209138465</v>
      </c>
      <c r="D17" s="19">
        <v>17.492740449702687</v>
      </c>
      <c r="E17" s="19">
        <v>16.323895950266913</v>
      </c>
      <c r="F17" s="10"/>
      <c r="G17" s="28"/>
      <c r="I17" s="27"/>
      <c r="J17" s="27"/>
    </row>
    <row r="18" spans="1:15" x14ac:dyDescent="0.35">
      <c r="A18" s="1">
        <f t="shared" si="0"/>
        <v>10</v>
      </c>
      <c r="B18" s="17" t="s">
        <v>26</v>
      </c>
      <c r="C18" s="19">
        <v>0</v>
      </c>
      <c r="D18" s="19">
        <v>0</v>
      </c>
      <c r="E18" s="19">
        <v>1.25</v>
      </c>
      <c r="F18" s="19"/>
      <c r="G18" s="19"/>
      <c r="I18" s="27"/>
      <c r="J18" s="27"/>
    </row>
    <row r="19" spans="1:15" x14ac:dyDescent="0.35">
      <c r="A19" s="1">
        <f>A17+1</f>
        <v>10</v>
      </c>
      <c r="B19" s="37" t="s">
        <v>23</v>
      </c>
      <c r="C19" s="15">
        <v>-1.40025375943578</v>
      </c>
      <c r="D19" s="16">
        <v>-1.1688444994357701</v>
      </c>
      <c r="E19" s="16">
        <v>-1.2101608761024401</v>
      </c>
      <c r="F19" s="16"/>
      <c r="G19" s="15"/>
      <c r="H19" s="8"/>
      <c r="I19" s="27"/>
      <c r="J19" s="27"/>
    </row>
    <row r="20" spans="1:15" x14ac:dyDescent="0.35">
      <c r="A20" s="1">
        <f>A19+1</f>
        <v>11</v>
      </c>
      <c r="B20" s="17" t="s">
        <v>24</v>
      </c>
      <c r="C20" s="19">
        <v>17.492740449702687</v>
      </c>
      <c r="D20" s="18">
        <v>16.323895950266913</v>
      </c>
      <c r="E20" s="18">
        <v>16.363735074164474</v>
      </c>
      <c r="F20" s="18">
        <v>16.908318199984798</v>
      </c>
      <c r="G20" s="28">
        <v>16.343815512215691</v>
      </c>
      <c r="I20" s="27"/>
      <c r="J20" s="27"/>
      <c r="N20" s="51"/>
      <c r="O20" s="51"/>
    </row>
    <row r="21" spans="1:15" x14ac:dyDescent="0.35">
      <c r="A21" s="1">
        <f t="shared" ref="A21:A85" si="1">A20+1</f>
        <v>12</v>
      </c>
      <c r="B21" s="37"/>
      <c r="C21" s="19"/>
      <c r="D21" s="18"/>
      <c r="E21" s="18"/>
      <c r="F21" s="18"/>
      <c r="G21" s="28"/>
      <c r="I21" s="27"/>
      <c r="J21" s="27"/>
      <c r="N21" s="51"/>
      <c r="O21" s="51"/>
    </row>
    <row r="22" spans="1:15" x14ac:dyDescent="0.35">
      <c r="A22" s="1">
        <f t="shared" si="1"/>
        <v>13</v>
      </c>
      <c r="B22" s="38" t="s">
        <v>27</v>
      </c>
      <c r="C22" s="62">
        <v>23.414033981146055</v>
      </c>
      <c r="D22" s="22">
        <v>21.099132599820514</v>
      </c>
      <c r="E22" s="22">
        <v>19.992914841828313</v>
      </c>
      <c r="F22" s="22">
        <v>22.256583290483285</v>
      </c>
      <c r="G22" s="62">
        <v>20.546023720824415</v>
      </c>
      <c r="H22" s="63" t="s">
        <v>28</v>
      </c>
      <c r="I22" s="27"/>
      <c r="J22" s="27"/>
      <c r="K22" s="27"/>
      <c r="L22" s="27"/>
      <c r="M22" s="70"/>
      <c r="N22" s="55"/>
    </row>
    <row r="23" spans="1:15" x14ac:dyDescent="0.35">
      <c r="A23" s="1">
        <f t="shared" si="1"/>
        <v>14</v>
      </c>
      <c r="B23" s="39"/>
      <c r="C23" s="19"/>
      <c r="D23" s="20"/>
      <c r="E23" s="20"/>
      <c r="F23" s="20"/>
      <c r="G23" s="19"/>
      <c r="I23" s="27"/>
      <c r="J23" s="27"/>
      <c r="N23" s="49"/>
    </row>
    <row r="24" spans="1:15" x14ac:dyDescent="0.35">
      <c r="A24" s="1">
        <f t="shared" si="1"/>
        <v>15</v>
      </c>
      <c r="B24" s="36" t="s">
        <v>29</v>
      </c>
      <c r="C24" s="19">
        <v>2.5463106413255412</v>
      </c>
      <c r="D24" s="18">
        <v>2.3149013813255386</v>
      </c>
      <c r="E24" s="18">
        <v>2.3562177579922028</v>
      </c>
      <c r="F24" s="18"/>
      <c r="G24" s="28"/>
      <c r="I24" s="27"/>
      <c r="J24" s="27"/>
      <c r="K24" s="23"/>
      <c r="N24" s="50"/>
      <c r="O24" s="50"/>
    </row>
    <row r="25" spans="1:15" x14ac:dyDescent="0.35">
      <c r="A25" s="1">
        <f t="shared" si="1"/>
        <v>16</v>
      </c>
      <c r="C25" s="19"/>
      <c r="D25" s="18"/>
      <c r="E25" s="18"/>
      <c r="F25" s="18"/>
      <c r="G25" s="28"/>
      <c r="I25" s="27"/>
      <c r="J25" s="27"/>
      <c r="N25" s="50"/>
      <c r="O25" s="50"/>
    </row>
    <row r="26" spans="1:15" x14ac:dyDescent="0.35">
      <c r="A26" s="1">
        <f t="shared" si="1"/>
        <v>17</v>
      </c>
      <c r="B26" s="39" t="s">
        <v>30</v>
      </c>
      <c r="C26" s="19"/>
      <c r="D26" s="18"/>
      <c r="E26" s="18"/>
      <c r="F26" s="18"/>
      <c r="G26" s="28"/>
      <c r="I26" s="27"/>
      <c r="J26" s="27"/>
      <c r="N26" s="50"/>
      <c r="O26" s="50"/>
    </row>
    <row r="27" spans="1:15" x14ac:dyDescent="0.35">
      <c r="A27" s="1">
        <f t="shared" si="1"/>
        <v>18</v>
      </c>
      <c r="B27" s="4" t="s">
        <v>31</v>
      </c>
      <c r="C27" s="19"/>
      <c r="D27" s="18"/>
      <c r="E27" s="18"/>
      <c r="F27" s="18"/>
      <c r="G27" s="28"/>
      <c r="I27" s="27"/>
      <c r="J27" s="27"/>
    </row>
    <row r="28" spans="1:15" x14ac:dyDescent="0.35">
      <c r="A28" s="1">
        <f t="shared" si="1"/>
        <v>19</v>
      </c>
      <c r="B28" s="17" t="s">
        <v>22</v>
      </c>
      <c r="C28" s="19">
        <v>7.1785228784345385</v>
      </c>
      <c r="D28" s="10">
        <f>+C30</f>
        <v>17.38081863595065</v>
      </c>
      <c r="E28" s="10">
        <v>17.38081863595033</v>
      </c>
      <c r="F28" s="10"/>
      <c r="G28" s="28"/>
      <c r="I28" s="27"/>
      <c r="J28" s="27"/>
    </row>
    <row r="29" spans="1:15" x14ac:dyDescent="0.35">
      <c r="A29" s="1">
        <f t="shared" si="1"/>
        <v>20</v>
      </c>
      <c r="B29" s="37" t="s">
        <v>32</v>
      </c>
      <c r="C29" s="15">
        <v>10.202295757516112</v>
      </c>
      <c r="D29" s="79">
        <v>0</v>
      </c>
      <c r="E29" s="15">
        <v>-1.5470427280298313</v>
      </c>
      <c r="F29" s="16"/>
      <c r="G29" s="15"/>
      <c r="H29" s="8"/>
      <c r="I29" s="27"/>
      <c r="J29" s="27"/>
      <c r="N29" s="50"/>
      <c r="O29" s="50"/>
    </row>
    <row r="30" spans="1:15" x14ac:dyDescent="0.35">
      <c r="A30" s="1">
        <f t="shared" si="1"/>
        <v>21</v>
      </c>
      <c r="B30" s="17" t="s">
        <v>24</v>
      </c>
      <c r="C30" s="26">
        <v>17.38081863595065</v>
      </c>
      <c r="D30" s="26">
        <v>17.380818604332948</v>
      </c>
      <c r="E30" s="26">
        <v>15.833775907920499</v>
      </c>
      <c r="F30" s="18">
        <f>AVERAGE(C30:D30)</f>
        <v>17.380818620141799</v>
      </c>
      <c r="G30" s="18">
        <f>AVERAGE(D30:E30)</f>
        <v>16.607297256126724</v>
      </c>
      <c r="I30" s="27"/>
      <c r="J30" s="27"/>
      <c r="K30" s="24"/>
      <c r="L30" s="71"/>
      <c r="M30" s="71"/>
      <c r="N30" s="24"/>
      <c r="O30" s="24"/>
    </row>
    <row r="31" spans="1:15" x14ac:dyDescent="0.35">
      <c r="A31" s="1">
        <f t="shared" si="1"/>
        <v>22</v>
      </c>
      <c r="B31" s="39" t="s">
        <v>33</v>
      </c>
      <c r="C31" s="26"/>
      <c r="D31" s="26"/>
      <c r="E31" s="26"/>
      <c r="F31" s="26"/>
      <c r="G31" s="26"/>
      <c r="I31" s="27"/>
      <c r="J31" s="27"/>
      <c r="K31" s="24"/>
      <c r="L31" s="71"/>
      <c r="M31" s="71"/>
    </row>
    <row r="32" spans="1:15" x14ac:dyDescent="0.35">
      <c r="A32" s="1">
        <f t="shared" si="1"/>
        <v>23</v>
      </c>
      <c r="B32" s="17" t="s">
        <v>22</v>
      </c>
      <c r="C32" s="19">
        <v>16.316256060000001</v>
      </c>
      <c r="D32" s="65">
        <v>6.5440547138414615</v>
      </c>
      <c r="E32" s="65">
        <f>+D34</f>
        <v>9.4381718764150904</v>
      </c>
      <c r="F32" s="10"/>
      <c r="G32" s="28"/>
      <c r="I32" s="27"/>
      <c r="J32" s="27"/>
      <c r="K32" s="24"/>
      <c r="L32" s="71"/>
      <c r="M32" s="71"/>
    </row>
    <row r="33" spans="1:14" x14ac:dyDescent="0.35">
      <c r="A33" s="1">
        <f t="shared" si="1"/>
        <v>24</v>
      </c>
      <c r="B33" s="8" t="s">
        <v>32</v>
      </c>
      <c r="C33" s="15">
        <v>-9.7722013461585391</v>
      </c>
      <c r="D33" s="15">
        <v>2.8941171625736288</v>
      </c>
      <c r="E33" s="15">
        <v>-2.4388148263874028</v>
      </c>
      <c r="F33" s="16"/>
      <c r="G33" s="15"/>
      <c r="H33" s="8"/>
      <c r="I33" s="27"/>
      <c r="J33" s="27"/>
      <c r="K33" s="24"/>
      <c r="L33" s="71"/>
      <c r="M33" s="71"/>
    </row>
    <row r="34" spans="1:14" x14ac:dyDescent="0.35">
      <c r="A34" s="1">
        <f t="shared" si="1"/>
        <v>25</v>
      </c>
      <c r="B34" s="17" t="s">
        <v>24</v>
      </c>
      <c r="C34" s="19">
        <v>6.5440547138414615</v>
      </c>
      <c r="D34" s="28">
        <f>9438.17187641509/1000</f>
        <v>9.4381718764150904</v>
      </c>
      <c r="E34" s="28">
        <v>6.9993570500276876</v>
      </c>
      <c r="F34" s="18">
        <f>AVERAGE(C34:D34)</f>
        <v>7.991113295128276</v>
      </c>
      <c r="G34" s="18">
        <f>AVERAGE(D34:E34)</f>
        <v>8.2187644632213885</v>
      </c>
      <c r="I34" s="27"/>
      <c r="J34" s="27"/>
      <c r="K34" s="24"/>
      <c r="L34" s="71"/>
      <c r="M34" s="71"/>
    </row>
    <row r="35" spans="1:14" x14ac:dyDescent="0.35">
      <c r="A35" s="1">
        <f t="shared" si="1"/>
        <v>26</v>
      </c>
      <c r="B35" s="17"/>
      <c r="C35" s="76"/>
      <c r="D35" s="34"/>
      <c r="E35" s="34"/>
      <c r="F35" s="18"/>
      <c r="G35" s="28"/>
      <c r="I35" s="27"/>
      <c r="J35" s="27"/>
      <c r="K35" s="24"/>
      <c r="L35" s="70"/>
      <c r="M35" s="70"/>
    </row>
    <row r="36" spans="1:14" x14ac:dyDescent="0.35">
      <c r="A36" s="1">
        <f t="shared" si="1"/>
        <v>27</v>
      </c>
      <c r="B36" s="38" t="s">
        <v>34</v>
      </c>
      <c r="C36" s="62">
        <v>23.924873349792112</v>
      </c>
      <c r="D36" s="62">
        <f>+D34+D30</f>
        <v>26.818990480748038</v>
      </c>
      <c r="E36" s="62">
        <f>+E34+E30</f>
        <v>22.833132957948187</v>
      </c>
      <c r="F36" s="22">
        <f>AVERAGE(C36:D36)</f>
        <v>25.371931915270075</v>
      </c>
      <c r="G36" s="22">
        <f>AVERAGE(D36:E36)</f>
        <v>24.826061719348111</v>
      </c>
      <c r="H36" s="63" t="s">
        <v>35</v>
      </c>
      <c r="I36" s="27"/>
      <c r="J36" s="27"/>
      <c r="K36" s="74"/>
      <c r="L36" s="74"/>
      <c r="M36" s="70"/>
      <c r="N36" s="57"/>
    </row>
    <row r="37" spans="1:14" x14ac:dyDescent="0.35">
      <c r="A37" s="1">
        <f t="shared" si="1"/>
        <v>28</v>
      </c>
      <c r="B37" s="17"/>
      <c r="C37" s="26"/>
      <c r="D37" s="18"/>
      <c r="E37" s="18"/>
      <c r="F37" s="18"/>
      <c r="G37" s="28"/>
      <c r="I37" s="27"/>
      <c r="J37" s="27"/>
      <c r="N37" s="49"/>
    </row>
    <row r="38" spans="1:14" x14ac:dyDescent="0.35">
      <c r="A38" s="1">
        <f t="shared" si="1"/>
        <v>29</v>
      </c>
      <c r="B38" s="39" t="s">
        <v>36</v>
      </c>
      <c r="C38" s="19"/>
      <c r="D38" s="18"/>
      <c r="E38" s="18"/>
      <c r="F38" s="18"/>
      <c r="G38" s="28"/>
      <c r="I38" s="27"/>
      <c r="J38" s="27"/>
      <c r="K38" s="35"/>
    </row>
    <row r="39" spans="1:14" x14ac:dyDescent="0.35">
      <c r="A39" s="1">
        <f t="shared" si="1"/>
        <v>30</v>
      </c>
      <c r="B39" s="17" t="s">
        <v>22</v>
      </c>
      <c r="C39" s="19">
        <v>117.58539014000002</v>
      </c>
      <c r="D39" s="10">
        <v>143.58539014000002</v>
      </c>
      <c r="E39" s="10">
        <v>170.28539014</v>
      </c>
      <c r="F39" s="10"/>
      <c r="G39" s="28"/>
      <c r="I39" s="27"/>
      <c r="J39" s="27"/>
    </row>
    <row r="40" spans="1:14" x14ac:dyDescent="0.35">
      <c r="A40" s="1">
        <f t="shared" si="1"/>
        <v>31</v>
      </c>
      <c r="B40" s="17" t="s">
        <v>37</v>
      </c>
      <c r="C40" s="19">
        <v>20.9</v>
      </c>
      <c r="D40" s="18">
        <v>24.6</v>
      </c>
      <c r="E40" s="18">
        <v>27.1</v>
      </c>
      <c r="F40" s="18"/>
      <c r="G40" s="28"/>
      <c r="I40" s="27"/>
      <c r="J40" s="27"/>
    </row>
    <row r="41" spans="1:14" x14ac:dyDescent="0.35">
      <c r="A41" s="1">
        <f t="shared" si="1"/>
        <v>32</v>
      </c>
      <c r="B41" s="8" t="s">
        <v>38</v>
      </c>
      <c r="C41" s="15">
        <v>5.0999999999999996</v>
      </c>
      <c r="D41" s="16">
        <v>2.1</v>
      </c>
      <c r="E41" s="16">
        <v>0.4</v>
      </c>
      <c r="F41" s="16"/>
      <c r="G41" s="15"/>
      <c r="H41" s="8"/>
      <c r="I41" s="27"/>
      <c r="J41" s="27"/>
    </row>
    <row r="42" spans="1:14" x14ac:dyDescent="0.35">
      <c r="A42" s="1">
        <f t="shared" si="1"/>
        <v>33</v>
      </c>
      <c r="B42" s="1" t="s">
        <v>24</v>
      </c>
      <c r="C42" s="76">
        <v>143.58539014000002</v>
      </c>
      <c r="D42" s="25">
        <v>170.28539014</v>
      </c>
      <c r="E42" s="25">
        <v>197.78539014</v>
      </c>
      <c r="F42" s="18">
        <f>AVERAGE(C42:D42)</f>
        <v>156.93539014000001</v>
      </c>
      <c r="G42" s="18">
        <f>AVERAGE(D42:E42)</f>
        <v>184.03539014</v>
      </c>
      <c r="H42" s="1" t="s">
        <v>39</v>
      </c>
      <c r="I42" s="27"/>
      <c r="J42" s="27"/>
      <c r="K42" s="74"/>
      <c r="L42" s="74"/>
      <c r="M42" s="70"/>
      <c r="N42" s="55"/>
    </row>
    <row r="43" spans="1:14" x14ac:dyDescent="0.35">
      <c r="A43" s="1">
        <f t="shared" si="1"/>
        <v>34</v>
      </c>
      <c r="C43" s="26"/>
      <c r="D43" s="26"/>
      <c r="E43" s="26"/>
      <c r="F43" s="26"/>
      <c r="G43" s="26"/>
      <c r="I43" s="27"/>
      <c r="J43" s="27"/>
      <c r="N43" s="49"/>
    </row>
    <row r="44" spans="1:14" x14ac:dyDescent="0.35">
      <c r="A44" s="1">
        <f t="shared" si="1"/>
        <v>35</v>
      </c>
      <c r="B44" s="3" t="s">
        <v>40</v>
      </c>
      <c r="C44" s="26"/>
      <c r="D44" s="26"/>
      <c r="E44" s="26"/>
      <c r="F44" s="26"/>
      <c r="G44" s="26"/>
      <c r="I44" s="27"/>
      <c r="J44" s="27"/>
    </row>
    <row r="45" spans="1:14" x14ac:dyDescent="0.35">
      <c r="A45" s="1">
        <f t="shared" si="1"/>
        <v>36</v>
      </c>
      <c r="B45" s="1" t="s">
        <v>22</v>
      </c>
      <c r="C45" s="19">
        <v>-56.262826244560465</v>
      </c>
      <c r="D45" s="12">
        <v>-0.28958548900144526</v>
      </c>
      <c r="E45" s="12">
        <f>+D47</f>
        <v>-10.515850355585144</v>
      </c>
      <c r="F45" s="10"/>
      <c r="G45" s="26"/>
      <c r="I45" s="27"/>
      <c r="J45" s="27"/>
    </row>
    <row r="46" spans="1:14" x14ac:dyDescent="0.35">
      <c r="A46" s="1">
        <f t="shared" si="1"/>
        <v>37</v>
      </c>
      <c r="B46" s="8" t="s">
        <v>41</v>
      </c>
      <c r="C46" s="15">
        <v>55.973240755559019</v>
      </c>
      <c r="D46" s="15">
        <v>-10.226264866583699</v>
      </c>
      <c r="E46" s="15">
        <v>8.9977961772766992</v>
      </c>
      <c r="F46" s="16"/>
      <c r="G46" s="54"/>
      <c r="H46" s="8"/>
      <c r="I46" s="27"/>
      <c r="J46" s="27"/>
    </row>
    <row r="47" spans="1:14" x14ac:dyDescent="0.35">
      <c r="A47" s="1">
        <f t="shared" si="1"/>
        <v>38</v>
      </c>
      <c r="B47" s="1" t="s">
        <v>24</v>
      </c>
      <c r="C47" s="76">
        <v>-0.28958548900144526</v>
      </c>
      <c r="D47" s="34">
        <f>SUM(D45:D46)</f>
        <v>-10.515850355585144</v>
      </c>
      <c r="E47" s="34">
        <f>SUM(E45:E46)</f>
        <v>-1.5180541783084447</v>
      </c>
      <c r="F47" s="28">
        <f>AVERAGE(C47:D47)</f>
        <v>-5.4027179222932942</v>
      </c>
      <c r="G47" s="28">
        <f>AVERAGE(D47:E47)</f>
        <v>-6.0169522669467943</v>
      </c>
      <c r="H47" s="1" t="s">
        <v>42</v>
      </c>
      <c r="I47" s="27"/>
      <c r="J47" s="27"/>
      <c r="K47" s="74"/>
      <c r="L47" s="74"/>
      <c r="M47" s="70"/>
      <c r="N47" s="55"/>
    </row>
    <row r="48" spans="1:14" x14ac:dyDescent="0.35">
      <c r="A48" s="1">
        <f t="shared" si="1"/>
        <v>39</v>
      </c>
      <c r="C48" s="77"/>
      <c r="D48" s="34"/>
      <c r="E48" s="34"/>
      <c r="F48" s="34"/>
      <c r="G48" s="28"/>
      <c r="I48" s="27"/>
      <c r="J48" s="27"/>
      <c r="N48" s="49"/>
    </row>
    <row r="49" spans="1:39" x14ac:dyDescent="0.35">
      <c r="A49" s="1">
        <f t="shared" si="1"/>
        <v>40</v>
      </c>
      <c r="B49" s="3" t="s">
        <v>43</v>
      </c>
      <c r="C49" s="77"/>
      <c r="D49" s="34"/>
      <c r="E49" s="34"/>
      <c r="F49" s="34"/>
      <c r="G49" s="28"/>
      <c r="I49" s="27"/>
      <c r="J49" s="27"/>
    </row>
    <row r="50" spans="1:39" x14ac:dyDescent="0.35">
      <c r="A50" s="1">
        <f t="shared" si="1"/>
        <v>41</v>
      </c>
      <c r="B50" s="1" t="s">
        <v>22</v>
      </c>
      <c r="C50" s="19">
        <v>-0.17730943837489554</v>
      </c>
      <c r="D50" s="10">
        <v>0.65169428707187849</v>
      </c>
      <c r="E50" s="10">
        <v>0.79518100180134865</v>
      </c>
      <c r="F50" s="10"/>
      <c r="G50" s="28"/>
      <c r="I50" s="27"/>
      <c r="J50" s="27"/>
    </row>
    <row r="51" spans="1:39" x14ac:dyDescent="0.35">
      <c r="A51" s="1">
        <f t="shared" si="1"/>
        <v>42</v>
      </c>
      <c r="B51" s="8" t="s">
        <v>44</v>
      </c>
      <c r="C51" s="54">
        <v>0.82900372544677403</v>
      </c>
      <c r="D51" s="15">
        <v>0.14348671472947017</v>
      </c>
      <c r="E51" s="15">
        <v>-0.69822297679170242</v>
      </c>
      <c r="F51" s="15"/>
      <c r="G51" s="15"/>
      <c r="H51" s="8"/>
      <c r="I51" s="27"/>
      <c r="J51" s="27"/>
    </row>
    <row r="52" spans="1:39" x14ac:dyDescent="0.35">
      <c r="A52" s="1">
        <f t="shared" si="1"/>
        <v>43</v>
      </c>
      <c r="B52" s="1" t="s">
        <v>24</v>
      </c>
      <c r="C52" s="77">
        <v>0.65169428707187849</v>
      </c>
      <c r="D52" s="25">
        <v>0.79518100180134865</v>
      </c>
      <c r="E52" s="34">
        <v>9.6958025009646231E-2</v>
      </c>
      <c r="F52" s="28">
        <f>AVERAGE(C52:D52)</f>
        <v>0.72343764443661351</v>
      </c>
      <c r="G52" s="28">
        <f>AVERAGE(D52:E52)</f>
        <v>0.44606951340549744</v>
      </c>
      <c r="H52" s="1" t="s">
        <v>45</v>
      </c>
      <c r="I52" s="27"/>
      <c r="J52" s="27"/>
      <c r="K52" s="74"/>
      <c r="L52" s="74"/>
      <c r="M52" s="70"/>
      <c r="N52" s="55"/>
    </row>
    <row r="53" spans="1:39" x14ac:dyDescent="0.35">
      <c r="A53" s="1">
        <f t="shared" si="1"/>
        <v>44</v>
      </c>
      <c r="B53" s="17"/>
      <c r="C53" s="26"/>
      <c r="D53" s="26"/>
      <c r="E53" s="26"/>
      <c r="F53" s="26"/>
      <c r="G53" s="26"/>
      <c r="I53" s="27"/>
      <c r="J53" s="27"/>
      <c r="N53" s="49"/>
    </row>
    <row r="54" spans="1:39" x14ac:dyDescent="0.35">
      <c r="A54" s="1">
        <f t="shared" si="1"/>
        <v>45</v>
      </c>
      <c r="B54" s="39" t="s">
        <v>46</v>
      </c>
      <c r="C54" s="26"/>
      <c r="D54" s="26"/>
      <c r="E54" s="26"/>
      <c r="F54" s="26"/>
      <c r="G54" s="26"/>
      <c r="I54" s="27"/>
      <c r="J54" s="27"/>
    </row>
    <row r="55" spans="1:39" x14ac:dyDescent="0.35">
      <c r="A55" s="1">
        <f t="shared" si="1"/>
        <v>46</v>
      </c>
      <c r="B55" s="17" t="s">
        <v>22</v>
      </c>
      <c r="C55" s="19">
        <v>39.028645393189052</v>
      </c>
      <c r="D55" s="12">
        <v>34.227314462866644</v>
      </c>
      <c r="E55" s="12">
        <f>+D59</f>
        <v>23.220915044334031</v>
      </c>
      <c r="F55" s="10"/>
      <c r="G55" s="28"/>
      <c r="I55" s="27"/>
      <c r="J55" s="27"/>
      <c r="Q55" s="44"/>
      <c r="R55" s="44"/>
      <c r="S55" s="44"/>
      <c r="Y55" s="44"/>
      <c r="Z55" s="44"/>
      <c r="AA55" s="44"/>
      <c r="AB55" s="44"/>
      <c r="AF55" s="44"/>
      <c r="AG55" s="44"/>
      <c r="AH55" s="44"/>
      <c r="AI55" s="44"/>
      <c r="AK55" s="44"/>
      <c r="AL55" s="44"/>
      <c r="AM55" s="44"/>
    </row>
    <row r="56" spans="1:39" x14ac:dyDescent="0.35">
      <c r="A56" s="1">
        <f t="shared" si="1"/>
        <v>47</v>
      </c>
      <c r="B56" s="17" t="s">
        <v>47</v>
      </c>
      <c r="C56" s="19">
        <v>3.7823084643722833</v>
      </c>
      <c r="D56" s="12">
        <v>9.6411660627089401E-3</v>
      </c>
      <c r="E56" s="12">
        <v>-8.4304899180553852E-2</v>
      </c>
      <c r="F56" s="28"/>
      <c r="G56" s="28"/>
      <c r="I56" s="27"/>
      <c r="J56" s="27"/>
      <c r="N56" s="40"/>
      <c r="O56" s="40"/>
      <c r="P56" s="40"/>
      <c r="Q56" s="12"/>
      <c r="R56" s="12"/>
      <c r="S56" s="12"/>
      <c r="W56" s="3"/>
      <c r="AD56" s="3"/>
    </row>
    <row r="57" spans="1:39" x14ac:dyDescent="0.35">
      <c r="A57" s="1">
        <f t="shared" si="1"/>
        <v>48</v>
      </c>
      <c r="B57" s="17" t="s">
        <v>48</v>
      </c>
      <c r="C57" s="19">
        <v>0</v>
      </c>
      <c r="D57" s="12">
        <v>-3.3552203799999996</v>
      </c>
      <c r="E57" s="12">
        <v>0</v>
      </c>
      <c r="F57" s="28"/>
      <c r="G57" s="28"/>
      <c r="I57" s="27"/>
      <c r="J57" s="73"/>
      <c r="K57" s="49"/>
      <c r="N57" s="40"/>
      <c r="O57" s="40"/>
      <c r="P57" s="40"/>
      <c r="Q57" s="12"/>
      <c r="R57" s="12"/>
      <c r="S57" s="12"/>
      <c r="W57" s="3"/>
      <c r="AD57" s="3"/>
    </row>
    <row r="58" spans="1:39" x14ac:dyDescent="0.35">
      <c r="A58" s="1">
        <f t="shared" si="1"/>
        <v>49</v>
      </c>
      <c r="B58" s="37" t="s">
        <v>23</v>
      </c>
      <c r="C58" s="15">
        <v>-8.5836393946946963</v>
      </c>
      <c r="D58" s="42">
        <v>-7.6608202045953204</v>
      </c>
      <c r="E58" s="42">
        <v>-6.2551521567861901</v>
      </c>
      <c r="F58" s="15"/>
      <c r="G58" s="15"/>
      <c r="H58" s="8"/>
      <c r="I58" s="73"/>
      <c r="J58" s="27"/>
      <c r="N58" s="40"/>
      <c r="O58" s="40"/>
      <c r="P58" s="40"/>
      <c r="Q58" s="12"/>
      <c r="R58" s="12"/>
      <c r="S58" s="12"/>
      <c r="Y58" s="12"/>
      <c r="Z58" s="12"/>
      <c r="AA58" s="12"/>
      <c r="AB58" s="12"/>
      <c r="AF58" s="12"/>
      <c r="AG58" s="12"/>
      <c r="AH58" s="12"/>
      <c r="AI58" s="12"/>
      <c r="AK58" s="12"/>
      <c r="AL58" s="12"/>
      <c r="AM58" s="12"/>
    </row>
    <row r="59" spans="1:39" x14ac:dyDescent="0.35">
      <c r="A59" s="1">
        <f t="shared" si="1"/>
        <v>50</v>
      </c>
      <c r="B59" s="17" t="s">
        <v>24</v>
      </c>
      <c r="C59" s="76">
        <v>34.227314462866644</v>
      </c>
      <c r="D59" s="34">
        <f>SUM(D55:D58)</f>
        <v>23.220915044334031</v>
      </c>
      <c r="E59" s="34">
        <f>SUM(E55:E58)</f>
        <v>16.881457988367288</v>
      </c>
      <c r="F59" s="28">
        <f>AVERAGE(C59:D59)</f>
        <v>28.72411475360034</v>
      </c>
      <c r="G59" s="28">
        <f>AVERAGE(D59:E59)</f>
        <v>20.051186516350661</v>
      </c>
      <c r="H59" s="1" t="s">
        <v>49</v>
      </c>
      <c r="I59" s="27"/>
      <c r="J59" s="27"/>
      <c r="K59" s="74"/>
      <c r="L59" s="74"/>
      <c r="M59" s="70"/>
      <c r="N59" s="55"/>
      <c r="O59" s="55"/>
      <c r="P59" s="40"/>
      <c r="Q59" s="12"/>
      <c r="R59" s="12"/>
      <c r="S59" s="12"/>
      <c r="Y59" s="12"/>
      <c r="Z59" s="12"/>
      <c r="AA59" s="12"/>
      <c r="AB59" s="12"/>
      <c r="AF59" s="12"/>
      <c r="AG59" s="12"/>
      <c r="AH59" s="12"/>
      <c r="AI59" s="12"/>
      <c r="AK59" s="12"/>
      <c r="AL59" s="12"/>
      <c r="AM59" s="12"/>
    </row>
    <row r="60" spans="1:39" x14ac:dyDescent="0.35">
      <c r="A60" s="1">
        <f t="shared" si="1"/>
        <v>51</v>
      </c>
      <c r="B60" s="17"/>
      <c r="C60" s="26"/>
      <c r="D60" s="26"/>
      <c r="E60" s="26"/>
      <c r="F60" s="26"/>
      <c r="G60" s="26"/>
      <c r="I60" s="27"/>
      <c r="J60" s="27"/>
      <c r="L60" s="1"/>
      <c r="N60" s="49"/>
      <c r="P60" s="40"/>
      <c r="Q60" s="12"/>
      <c r="R60" s="12"/>
      <c r="S60" s="12"/>
      <c r="Y60" s="12"/>
      <c r="Z60" s="12"/>
      <c r="AA60" s="12"/>
      <c r="AB60" s="12"/>
      <c r="AF60" s="46"/>
      <c r="AG60" s="12"/>
      <c r="AH60" s="12"/>
      <c r="AI60" s="12"/>
      <c r="AK60" s="12"/>
      <c r="AL60" s="46"/>
      <c r="AM60" s="12"/>
    </row>
    <row r="61" spans="1:39" x14ac:dyDescent="0.35">
      <c r="A61" s="1">
        <f t="shared" si="1"/>
        <v>52</v>
      </c>
      <c r="B61" s="39" t="s">
        <v>50</v>
      </c>
      <c r="C61" s="26"/>
      <c r="D61" s="26"/>
      <c r="E61" s="26"/>
      <c r="F61" s="26"/>
      <c r="G61" s="26"/>
      <c r="I61" s="27"/>
      <c r="J61" s="27"/>
      <c r="N61" s="40"/>
      <c r="O61" s="40"/>
      <c r="P61" s="40"/>
      <c r="Q61" s="12"/>
      <c r="R61" s="12"/>
      <c r="S61" s="12"/>
      <c r="Y61" s="12"/>
      <c r="Z61" s="12"/>
      <c r="AA61" s="12"/>
      <c r="AB61" s="12"/>
      <c r="AF61" s="46"/>
      <c r="AG61" s="12"/>
      <c r="AH61" s="12"/>
      <c r="AI61" s="12"/>
      <c r="AK61" s="12"/>
      <c r="AL61" s="46"/>
      <c r="AM61" s="12"/>
    </row>
    <row r="62" spans="1:39" x14ac:dyDescent="0.35">
      <c r="A62" s="1">
        <f t="shared" si="1"/>
        <v>53</v>
      </c>
      <c r="B62" s="17" t="s">
        <v>22</v>
      </c>
      <c r="C62" s="19">
        <v>3.9583334240944623E-4</v>
      </c>
      <c r="D62" s="12">
        <v>6.4645639674243256</v>
      </c>
      <c r="E62" s="12">
        <v>5.171730340607942</v>
      </c>
      <c r="F62" s="10"/>
      <c r="G62" s="28"/>
      <c r="I62" s="27"/>
      <c r="J62" s="27"/>
      <c r="Q62" s="12"/>
      <c r="R62" s="12"/>
      <c r="S62" s="12"/>
      <c r="Y62" s="12"/>
      <c r="Z62" s="12"/>
      <c r="AA62" s="12"/>
      <c r="AB62" s="12"/>
      <c r="AF62" s="46"/>
      <c r="AG62" s="12"/>
      <c r="AH62" s="12"/>
      <c r="AI62" s="12"/>
      <c r="AK62" s="12"/>
      <c r="AL62" s="46"/>
      <c r="AM62" s="12"/>
    </row>
    <row r="63" spans="1:39" x14ac:dyDescent="0.35">
      <c r="A63" s="1">
        <f t="shared" si="1"/>
        <v>54</v>
      </c>
      <c r="B63" s="17" t="s">
        <v>51</v>
      </c>
      <c r="C63" s="26">
        <v>6.4641681340819162</v>
      </c>
      <c r="D63" s="26">
        <v>0</v>
      </c>
      <c r="E63" s="26">
        <v>25.802055149999994</v>
      </c>
      <c r="F63" s="26"/>
      <c r="G63" s="26"/>
      <c r="I63" s="27"/>
      <c r="J63" s="27"/>
      <c r="Q63" s="12"/>
      <c r="R63" s="12"/>
      <c r="S63" s="12"/>
      <c r="Y63" s="12"/>
      <c r="Z63" s="12"/>
      <c r="AA63" s="12"/>
      <c r="AB63" s="12"/>
      <c r="AF63" s="46"/>
      <c r="AG63" s="12"/>
      <c r="AH63" s="12"/>
      <c r="AI63" s="12"/>
      <c r="AK63" s="12"/>
      <c r="AL63" s="46"/>
      <c r="AM63" s="12"/>
    </row>
    <row r="64" spans="1:39" x14ac:dyDescent="0.35">
      <c r="A64" s="1">
        <f t="shared" si="1"/>
        <v>55</v>
      </c>
      <c r="B64" s="37" t="s">
        <v>23</v>
      </c>
      <c r="C64" s="15">
        <v>0</v>
      </c>
      <c r="D64" s="42">
        <v>-1.2928336268163831</v>
      </c>
      <c r="E64" s="42">
        <v>-3.873039141816383</v>
      </c>
      <c r="F64" s="15"/>
      <c r="G64" s="15"/>
      <c r="H64" s="8"/>
      <c r="I64" s="27"/>
      <c r="J64" s="27"/>
      <c r="N64" s="29"/>
      <c r="O64" s="29"/>
      <c r="P64" s="29"/>
      <c r="Q64" s="12"/>
      <c r="R64" s="12"/>
      <c r="S64" s="12"/>
      <c r="Y64" s="12"/>
      <c r="Z64" s="12"/>
      <c r="AA64" s="12"/>
      <c r="AB64" s="12"/>
      <c r="AF64" s="46"/>
      <c r="AG64" s="12"/>
      <c r="AH64" s="12"/>
      <c r="AI64" s="12"/>
      <c r="AK64" s="12"/>
      <c r="AL64" s="46"/>
      <c r="AM64" s="12"/>
    </row>
    <row r="65" spans="1:43" x14ac:dyDescent="0.35">
      <c r="A65" s="1">
        <f t="shared" si="1"/>
        <v>56</v>
      </c>
      <c r="B65" s="17" t="s">
        <v>24</v>
      </c>
      <c r="C65" s="76">
        <v>6.4645639674243256</v>
      </c>
      <c r="D65" s="34">
        <v>5.171730340607942</v>
      </c>
      <c r="E65" s="34">
        <v>27.100746348791553</v>
      </c>
      <c r="F65" s="28">
        <f>AVERAGE(C65:D65)</f>
        <v>5.8181471540161338</v>
      </c>
      <c r="G65" s="28">
        <f>AVERAGE(D65:E65)</f>
        <v>16.136238344699748</v>
      </c>
      <c r="H65" s="1" t="s">
        <v>52</v>
      </c>
      <c r="I65" s="27"/>
      <c r="J65" s="27"/>
      <c r="K65" s="27"/>
      <c r="L65" s="70"/>
      <c r="M65" s="70"/>
      <c r="N65" s="55"/>
      <c r="P65" s="50"/>
      <c r="Q65" s="12"/>
      <c r="R65" s="12"/>
      <c r="S65" s="12"/>
      <c r="Y65" s="12"/>
      <c r="Z65" s="12"/>
      <c r="AA65" s="12"/>
      <c r="AB65" s="12"/>
      <c r="AF65" s="46"/>
      <c r="AG65" s="12"/>
      <c r="AH65" s="12"/>
      <c r="AI65" s="12"/>
      <c r="AK65" s="12"/>
      <c r="AL65" s="46"/>
      <c r="AM65" s="12"/>
    </row>
    <row r="66" spans="1:43" x14ac:dyDescent="0.35">
      <c r="A66" s="1">
        <f t="shared" si="1"/>
        <v>57</v>
      </c>
      <c r="B66" s="17"/>
      <c r="C66" s="26"/>
      <c r="D66" s="26"/>
      <c r="E66" s="26"/>
      <c r="F66" s="26"/>
      <c r="G66" s="26"/>
      <c r="I66" s="27"/>
      <c r="J66" s="27"/>
      <c r="N66" s="49"/>
      <c r="P66" s="50"/>
      <c r="Q66" s="12"/>
      <c r="R66" s="12"/>
      <c r="S66" s="12"/>
      <c r="Y66" s="12"/>
      <c r="Z66" s="12"/>
      <c r="AA66" s="12"/>
      <c r="AB66" s="12"/>
      <c r="AF66" s="46"/>
      <c r="AG66" s="12"/>
      <c r="AH66" s="12"/>
      <c r="AI66" s="12"/>
      <c r="AK66" s="12"/>
      <c r="AL66" s="46"/>
      <c r="AM66" s="12"/>
    </row>
    <row r="67" spans="1:43" x14ac:dyDescent="0.35">
      <c r="A67" s="1">
        <f t="shared" si="1"/>
        <v>58</v>
      </c>
      <c r="B67" s="39" t="s">
        <v>53</v>
      </c>
      <c r="C67" s="26"/>
      <c r="D67" s="26"/>
      <c r="E67" s="26"/>
      <c r="F67" s="26"/>
      <c r="G67" s="26"/>
      <c r="I67" s="27"/>
      <c r="J67" s="27"/>
      <c r="N67" s="50"/>
      <c r="O67" s="50"/>
      <c r="P67" s="50"/>
      <c r="Q67" s="12"/>
      <c r="R67" s="12"/>
      <c r="S67" s="12"/>
      <c r="Y67" s="12"/>
      <c r="Z67" s="12"/>
      <c r="AA67" s="12"/>
      <c r="AB67" s="12"/>
      <c r="AF67" s="46"/>
      <c r="AG67" s="12"/>
      <c r="AH67" s="12"/>
      <c r="AI67" s="12"/>
      <c r="AK67" s="12"/>
      <c r="AL67" s="46"/>
      <c r="AM67" s="12"/>
    </row>
    <row r="68" spans="1:43" x14ac:dyDescent="0.35">
      <c r="A68" s="1">
        <f t="shared" si="1"/>
        <v>59</v>
      </c>
      <c r="B68" s="17" t="s">
        <v>22</v>
      </c>
      <c r="C68" s="19">
        <v>0</v>
      </c>
      <c r="D68" s="12">
        <v>0</v>
      </c>
      <c r="E68" s="12">
        <v>0</v>
      </c>
      <c r="F68" s="10"/>
      <c r="G68" s="28"/>
      <c r="I68" s="27"/>
      <c r="J68" s="27"/>
      <c r="Q68" s="12"/>
      <c r="R68" s="12"/>
      <c r="S68" s="12"/>
      <c r="Y68" s="12"/>
      <c r="Z68" s="12"/>
      <c r="AA68" s="12"/>
      <c r="AB68" s="12"/>
      <c r="AF68" s="46"/>
      <c r="AG68" s="12"/>
      <c r="AH68" s="12"/>
      <c r="AI68" s="12"/>
      <c r="AK68" s="12"/>
      <c r="AL68" s="46"/>
      <c r="AM68" s="12"/>
    </row>
    <row r="69" spans="1:43" x14ac:dyDescent="0.35">
      <c r="A69" s="1">
        <f t="shared" si="1"/>
        <v>60</v>
      </c>
      <c r="B69" s="17" t="s">
        <v>51</v>
      </c>
      <c r="C69" s="19">
        <v>0</v>
      </c>
      <c r="D69" s="49">
        <v>0</v>
      </c>
      <c r="E69" s="64">
        <v>0</v>
      </c>
      <c r="F69" s="28"/>
      <c r="G69" s="28"/>
      <c r="I69" s="27"/>
      <c r="J69" s="27"/>
      <c r="Q69" s="12"/>
      <c r="R69" s="12"/>
      <c r="S69" s="12"/>
      <c r="Y69" s="12"/>
      <c r="Z69" s="12"/>
      <c r="AA69" s="12"/>
      <c r="AB69" s="12"/>
      <c r="AF69" s="46"/>
      <c r="AG69" s="12"/>
      <c r="AH69" s="12"/>
      <c r="AI69" s="12"/>
      <c r="AK69" s="12"/>
      <c r="AL69" s="46"/>
      <c r="AM69" s="12"/>
    </row>
    <row r="70" spans="1:43" x14ac:dyDescent="0.35">
      <c r="A70" s="1">
        <f t="shared" si="1"/>
        <v>61</v>
      </c>
      <c r="B70" s="37" t="s">
        <v>23</v>
      </c>
      <c r="C70" s="15">
        <v>0</v>
      </c>
      <c r="D70" s="42">
        <v>0</v>
      </c>
      <c r="E70" s="42">
        <v>0</v>
      </c>
      <c r="F70" s="15"/>
      <c r="G70" s="15"/>
      <c r="H70" s="8"/>
      <c r="I70" s="27"/>
      <c r="J70" s="27"/>
      <c r="Q70" s="12"/>
      <c r="R70" s="12"/>
      <c r="S70" s="12"/>
      <c r="Y70" s="12"/>
      <c r="Z70" s="12"/>
      <c r="AA70" s="12"/>
      <c r="AB70" s="12"/>
      <c r="AF70" s="46"/>
      <c r="AG70" s="12"/>
      <c r="AH70" s="12"/>
      <c r="AI70" s="12"/>
      <c r="AK70" s="12"/>
      <c r="AL70" s="46"/>
      <c r="AM70" s="12"/>
    </row>
    <row r="71" spans="1:43" x14ac:dyDescent="0.35">
      <c r="A71" s="1">
        <f t="shared" si="1"/>
        <v>62</v>
      </c>
      <c r="B71" s="17" t="s">
        <v>24</v>
      </c>
      <c r="C71" s="76">
        <v>0</v>
      </c>
      <c r="D71" s="25">
        <v>0</v>
      </c>
      <c r="E71" s="34">
        <v>0</v>
      </c>
      <c r="F71" s="28">
        <f>AVERAGE(C71:D71)</f>
        <v>0</v>
      </c>
      <c r="G71" s="28">
        <f>AVERAGE(D71:E71)</f>
        <v>0</v>
      </c>
      <c r="H71" s="1" t="s">
        <v>54</v>
      </c>
      <c r="I71" s="27"/>
      <c r="J71" s="27"/>
      <c r="K71" s="48"/>
      <c r="L71" s="70"/>
      <c r="M71" s="70"/>
      <c r="N71" s="55"/>
      <c r="P71" s="40"/>
      <c r="Q71" s="12"/>
      <c r="R71" s="12"/>
      <c r="S71" s="12"/>
      <c r="Y71" s="12"/>
      <c r="Z71" s="12"/>
      <c r="AA71" s="12"/>
      <c r="AB71" s="12"/>
      <c r="AF71" s="46"/>
      <c r="AG71" s="12"/>
      <c r="AH71" s="12"/>
      <c r="AI71" s="12"/>
      <c r="AK71" s="12"/>
      <c r="AL71" s="46"/>
      <c r="AM71" s="12"/>
    </row>
    <row r="72" spans="1:43" x14ac:dyDescent="0.35">
      <c r="A72" s="1">
        <f t="shared" si="1"/>
        <v>63</v>
      </c>
      <c r="B72" s="17"/>
      <c r="C72" s="26"/>
      <c r="D72" s="26"/>
      <c r="E72" s="26"/>
      <c r="F72" s="26"/>
      <c r="G72" s="26"/>
      <c r="I72" s="27"/>
      <c r="J72" s="27"/>
      <c r="K72" s="48"/>
      <c r="N72" s="49"/>
      <c r="P72" s="40"/>
      <c r="Q72" s="12"/>
      <c r="R72" s="12"/>
      <c r="S72" s="12"/>
      <c r="Y72" s="12"/>
      <c r="Z72" s="12"/>
      <c r="AA72" s="12"/>
      <c r="AB72" s="12"/>
      <c r="AF72" s="46"/>
      <c r="AG72" s="12"/>
      <c r="AH72" s="12"/>
      <c r="AI72" s="12"/>
      <c r="AK72" s="12"/>
      <c r="AL72" s="46"/>
      <c r="AM72" s="12"/>
    </row>
    <row r="73" spans="1:43" x14ac:dyDescent="0.35">
      <c r="A73" s="1">
        <f t="shared" si="1"/>
        <v>64</v>
      </c>
      <c r="B73" s="39" t="s">
        <v>55</v>
      </c>
      <c r="C73" s="26"/>
      <c r="D73" s="26"/>
      <c r="E73" s="26"/>
      <c r="F73" s="26"/>
      <c r="G73" s="26"/>
      <c r="I73" s="27"/>
      <c r="J73" s="27"/>
      <c r="K73" s="48"/>
      <c r="L73" s="72"/>
      <c r="M73" s="46"/>
      <c r="N73" s="40"/>
      <c r="O73" s="40"/>
      <c r="P73" s="40"/>
      <c r="Q73" s="12"/>
      <c r="R73" s="12"/>
      <c r="S73" s="12"/>
      <c r="Y73" s="12"/>
      <c r="Z73" s="12"/>
      <c r="AA73" s="12"/>
      <c r="AB73" s="12"/>
      <c r="AF73" s="12"/>
      <c r="AG73" s="12"/>
      <c r="AH73" s="12"/>
      <c r="AI73" s="12"/>
      <c r="AK73" s="12"/>
      <c r="AL73" s="46"/>
      <c r="AM73" s="12"/>
    </row>
    <row r="74" spans="1:43" x14ac:dyDescent="0.35">
      <c r="A74" s="1">
        <f t="shared" si="1"/>
        <v>65</v>
      </c>
      <c r="B74" s="17" t="s">
        <v>22</v>
      </c>
      <c r="C74" s="19">
        <v>-137.27274454000002</v>
      </c>
      <c r="D74" s="12">
        <v>-142.32931313777371</v>
      </c>
      <c r="E74" s="12">
        <v>-149.70869800222493</v>
      </c>
      <c r="F74" s="10"/>
      <c r="G74" s="28"/>
      <c r="I74" s="27"/>
      <c r="J74" s="27"/>
      <c r="M74" s="46"/>
      <c r="N74" s="40"/>
      <c r="O74" s="40"/>
      <c r="P74" s="40"/>
      <c r="Q74" s="12"/>
      <c r="R74" s="12"/>
      <c r="S74" s="12"/>
      <c r="Y74" s="12"/>
      <c r="Z74" s="12"/>
      <c r="AA74" s="12"/>
      <c r="AB74" s="12"/>
      <c r="AF74" s="12"/>
      <c r="AG74" s="12"/>
      <c r="AH74" s="12"/>
      <c r="AI74" s="12"/>
      <c r="AK74" s="12"/>
      <c r="AL74" s="12"/>
      <c r="AM74" s="12"/>
    </row>
    <row r="75" spans="1:43" x14ac:dyDescent="0.35">
      <c r="A75" s="1">
        <f t="shared" si="1"/>
        <v>66</v>
      </c>
      <c r="B75" s="1" t="s">
        <v>56</v>
      </c>
      <c r="C75" s="19">
        <v>-8.5504138930651283</v>
      </c>
      <c r="D75" s="12">
        <v>-3.827</v>
      </c>
      <c r="E75" s="12">
        <v>-3.8210000000000002</v>
      </c>
      <c r="F75" s="10"/>
      <c r="G75" s="28"/>
      <c r="I75" s="27"/>
      <c r="J75" s="27"/>
      <c r="M75" s="46"/>
      <c r="N75" s="40"/>
      <c r="O75" s="40"/>
      <c r="P75" s="40"/>
      <c r="Q75" s="35"/>
      <c r="R75" s="35"/>
      <c r="S75" s="35"/>
      <c r="Y75" s="12"/>
      <c r="Z75" s="12"/>
      <c r="AA75" s="12"/>
      <c r="AB75" s="12"/>
      <c r="AF75" s="12"/>
      <c r="AG75" s="12"/>
      <c r="AH75" s="12"/>
      <c r="AI75" s="12"/>
      <c r="AK75" s="12"/>
      <c r="AL75" s="46"/>
      <c r="AM75" s="12"/>
    </row>
    <row r="76" spans="1:43" x14ac:dyDescent="0.35">
      <c r="A76" s="1">
        <f t="shared" si="1"/>
        <v>67</v>
      </c>
      <c r="B76" s="17" t="s">
        <v>57</v>
      </c>
      <c r="C76" s="19">
        <v>1.3118037516149699</v>
      </c>
      <c r="D76" s="12">
        <v>-3.71</v>
      </c>
      <c r="E76" s="12">
        <v>-4.109</v>
      </c>
      <c r="F76" s="10"/>
      <c r="G76" s="28"/>
      <c r="I76" s="27"/>
      <c r="J76" s="27"/>
      <c r="Q76" s="35"/>
      <c r="R76" s="35"/>
      <c r="S76" s="35"/>
      <c r="Y76" s="12"/>
      <c r="Z76" s="12"/>
      <c r="AA76" s="12"/>
      <c r="AB76" s="12"/>
      <c r="AF76" s="12"/>
      <c r="AG76" s="12"/>
      <c r="AH76" s="12"/>
      <c r="AI76" s="12"/>
      <c r="AK76" s="12"/>
      <c r="AL76" s="46"/>
      <c r="AM76" s="12"/>
    </row>
    <row r="77" spans="1:43" x14ac:dyDescent="0.35">
      <c r="A77" s="1">
        <f t="shared" si="1"/>
        <v>68</v>
      </c>
      <c r="B77" s="37" t="s">
        <v>58</v>
      </c>
      <c r="C77" s="15">
        <v>2.1820415436764602</v>
      </c>
      <c r="D77" s="16">
        <v>0.15761513554878398</v>
      </c>
      <c r="E77" s="15">
        <v>3.4000000000000002E-2</v>
      </c>
      <c r="F77" s="15"/>
      <c r="G77" s="15"/>
      <c r="H77" s="8"/>
      <c r="I77" s="27"/>
      <c r="J77" s="27"/>
      <c r="K77" s="31"/>
      <c r="Q77" s="35"/>
      <c r="R77" s="35"/>
      <c r="S77" s="35"/>
      <c r="Y77" s="12"/>
      <c r="Z77" s="12"/>
      <c r="AA77" s="12"/>
      <c r="AB77" s="12"/>
      <c r="AF77" s="12"/>
      <c r="AG77" s="12"/>
      <c r="AH77" s="12"/>
      <c r="AI77" s="12"/>
      <c r="AK77" s="12"/>
      <c r="AL77" s="46"/>
      <c r="AM77" s="12"/>
    </row>
    <row r="78" spans="1:43" x14ac:dyDescent="0.35">
      <c r="A78" s="1">
        <f t="shared" si="1"/>
        <v>69</v>
      </c>
      <c r="B78" s="17" t="s">
        <v>24</v>
      </c>
      <c r="C78" s="76">
        <v>-142.32931313777371</v>
      </c>
      <c r="D78" s="25">
        <v>-149.70869800222493</v>
      </c>
      <c r="E78" s="34">
        <v>-157.60469800222495</v>
      </c>
      <c r="F78" s="28">
        <f>AVERAGE(C78:D78)</f>
        <v>-146.01900556999931</v>
      </c>
      <c r="G78" s="28">
        <f>AVERAGE(D78:E78)</f>
        <v>-153.65669800222494</v>
      </c>
      <c r="H78" s="1" t="s">
        <v>59</v>
      </c>
      <c r="I78" s="27"/>
      <c r="J78" s="27"/>
      <c r="K78" s="27"/>
      <c r="L78" s="70"/>
      <c r="M78" s="70"/>
      <c r="N78" s="55"/>
      <c r="Q78" s="44"/>
      <c r="R78" s="44"/>
      <c r="S78" s="44"/>
      <c r="Y78" s="12"/>
      <c r="Z78" s="12"/>
      <c r="AA78" s="12"/>
      <c r="AB78" s="12"/>
      <c r="AF78" s="12"/>
      <c r="AG78" s="12"/>
      <c r="AH78" s="12"/>
      <c r="AI78" s="12"/>
      <c r="AK78" s="12"/>
      <c r="AL78" s="12"/>
      <c r="AM78" s="12"/>
      <c r="AO78" s="30"/>
      <c r="AP78" s="43"/>
      <c r="AQ78" s="30"/>
    </row>
    <row r="79" spans="1:43" x14ac:dyDescent="0.35">
      <c r="A79" s="1">
        <f t="shared" si="1"/>
        <v>70</v>
      </c>
      <c r="B79" s="17"/>
      <c r="C79" s="26"/>
      <c r="D79" s="26"/>
      <c r="E79" s="26"/>
      <c r="F79" s="26"/>
      <c r="G79" s="26"/>
      <c r="I79" s="27"/>
      <c r="J79" s="27"/>
      <c r="N79" s="49"/>
      <c r="Q79" s="45"/>
      <c r="R79" s="45"/>
      <c r="S79" s="45"/>
      <c r="Y79" s="12"/>
      <c r="Z79" s="12"/>
      <c r="AA79" s="12"/>
      <c r="AB79" s="12"/>
      <c r="AD79" s="41"/>
      <c r="AE79" s="41"/>
      <c r="AF79" s="41"/>
      <c r="AG79" s="41"/>
    </row>
    <row r="80" spans="1:43" x14ac:dyDescent="0.35">
      <c r="A80" s="1">
        <f t="shared" si="1"/>
        <v>71</v>
      </c>
      <c r="B80" s="39" t="s">
        <v>60</v>
      </c>
      <c r="C80" s="26"/>
      <c r="D80" s="26"/>
      <c r="E80" s="26"/>
      <c r="F80" s="26"/>
      <c r="G80" s="26"/>
      <c r="I80" s="27"/>
      <c r="J80" s="27"/>
      <c r="Q80" s="45"/>
      <c r="R80" s="45"/>
      <c r="S80" s="45"/>
      <c r="Y80" s="12"/>
      <c r="Z80" s="12"/>
      <c r="AA80" s="12"/>
      <c r="AB80" s="12"/>
    </row>
    <row r="81" spans="1:28" x14ac:dyDescent="0.35">
      <c r="A81" s="1">
        <f t="shared" si="1"/>
        <v>72</v>
      </c>
      <c r="B81" s="1" t="s">
        <v>22</v>
      </c>
      <c r="C81" s="19">
        <v>-27.171407450000004</v>
      </c>
      <c r="D81" s="13">
        <v>-28.602482841816524</v>
      </c>
      <c r="E81" s="65">
        <v>-30.127536196077667</v>
      </c>
      <c r="F81" s="10"/>
      <c r="G81" s="19"/>
      <c r="I81" s="27"/>
      <c r="J81" s="27"/>
      <c r="N81" s="50"/>
      <c r="O81" s="50"/>
      <c r="P81" s="50"/>
      <c r="Q81" s="45"/>
      <c r="R81" s="45"/>
      <c r="S81" s="45"/>
      <c r="Y81" s="12"/>
      <c r="Z81" s="12"/>
      <c r="AA81" s="12"/>
      <c r="AB81" s="12"/>
    </row>
    <row r="82" spans="1:28" x14ac:dyDescent="0.35">
      <c r="A82" s="1">
        <f t="shared" si="1"/>
        <v>73</v>
      </c>
      <c r="B82" s="8" t="s">
        <v>51</v>
      </c>
      <c r="C82" s="15">
        <v>-1.4310753918165204</v>
      </c>
      <c r="D82" s="16">
        <v>-1.5250533542611429</v>
      </c>
      <c r="E82" s="15">
        <v>-1.6258292595392874</v>
      </c>
      <c r="F82" s="15"/>
      <c r="G82" s="15"/>
      <c r="H82" s="8"/>
      <c r="I82" s="27"/>
      <c r="J82" s="27"/>
      <c r="N82" s="50"/>
      <c r="O82" s="50"/>
      <c r="P82" s="50"/>
      <c r="Q82" s="45"/>
      <c r="R82" s="45"/>
      <c r="S82" s="45"/>
      <c r="Y82" s="12"/>
      <c r="Z82" s="12"/>
      <c r="AA82" s="12"/>
      <c r="AB82" s="12"/>
    </row>
    <row r="83" spans="1:28" x14ac:dyDescent="0.35">
      <c r="A83" s="1">
        <f t="shared" si="1"/>
        <v>74</v>
      </c>
      <c r="B83" s="1" t="s">
        <v>24</v>
      </c>
      <c r="C83" s="78">
        <v>-28.602482841816524</v>
      </c>
      <c r="D83" s="25">
        <v>-30.127536196077667</v>
      </c>
      <c r="E83" s="34">
        <v>-31.753365455616954</v>
      </c>
      <c r="F83" s="28">
        <f>AVERAGE(C83:D83)</f>
        <v>-29.365009518947097</v>
      </c>
      <c r="G83" s="28">
        <f>AVERAGE(D83:E83)</f>
        <v>-30.940450825847311</v>
      </c>
      <c r="H83" s="1" t="s">
        <v>61</v>
      </c>
      <c r="I83" s="27"/>
      <c r="J83" s="27"/>
      <c r="K83" s="27"/>
      <c r="L83" s="70"/>
      <c r="M83" s="70"/>
      <c r="N83" s="55"/>
      <c r="P83" s="50"/>
      <c r="Q83" s="45"/>
      <c r="R83" s="45"/>
      <c r="S83" s="45"/>
      <c r="Y83" s="12"/>
      <c r="Z83" s="12"/>
      <c r="AA83" s="12"/>
      <c r="AB83" s="12"/>
    </row>
    <row r="84" spans="1:28" x14ac:dyDescent="0.35">
      <c r="A84" s="1">
        <f t="shared" si="1"/>
        <v>75</v>
      </c>
      <c r="C84" s="78"/>
      <c r="D84" s="25"/>
      <c r="E84" s="34"/>
      <c r="F84" s="28"/>
      <c r="G84" s="28"/>
      <c r="I84" s="27"/>
      <c r="J84" s="27"/>
      <c r="K84" s="24"/>
      <c r="N84" s="49"/>
      <c r="P84" s="50"/>
      <c r="Q84" s="45"/>
      <c r="R84" s="45"/>
      <c r="S84" s="45"/>
      <c r="Y84" s="12"/>
      <c r="Z84" s="12"/>
      <c r="AA84" s="12"/>
      <c r="AB84" s="12"/>
    </row>
    <row r="85" spans="1:28" x14ac:dyDescent="0.35">
      <c r="A85" s="1">
        <f t="shared" si="1"/>
        <v>76</v>
      </c>
      <c r="B85" s="39" t="s">
        <v>62</v>
      </c>
      <c r="C85" s="78"/>
      <c r="D85" s="25"/>
      <c r="E85" s="34"/>
      <c r="F85" s="28"/>
      <c r="G85" s="28"/>
      <c r="I85" s="27"/>
      <c r="J85" s="27"/>
      <c r="K85" s="24"/>
      <c r="L85" s="71"/>
      <c r="N85" s="50"/>
      <c r="O85" s="50"/>
      <c r="P85" s="50"/>
      <c r="Q85" s="45"/>
      <c r="R85" s="45"/>
      <c r="S85" s="45"/>
      <c r="Y85" s="12"/>
      <c r="Z85" s="12"/>
      <c r="AA85" s="12"/>
      <c r="AB85" s="12"/>
    </row>
    <row r="86" spans="1:28" x14ac:dyDescent="0.35">
      <c r="A86" s="1">
        <f t="shared" ref="A86:A100" si="2">A85+1</f>
        <v>77</v>
      </c>
      <c r="B86" s="1" t="s">
        <v>22</v>
      </c>
      <c r="C86" s="78">
        <v>0</v>
      </c>
      <c r="D86" s="25">
        <v>0</v>
      </c>
      <c r="E86" s="34">
        <v>0</v>
      </c>
      <c r="F86" s="28"/>
      <c r="G86" s="28"/>
      <c r="I86" s="27"/>
      <c r="J86" s="27"/>
      <c r="K86" s="24"/>
      <c r="L86" s="71"/>
      <c r="N86" s="50"/>
      <c r="O86" s="50"/>
      <c r="P86" s="50"/>
      <c r="Q86" s="45"/>
      <c r="R86" s="45"/>
      <c r="S86" s="45"/>
      <c r="Y86" s="12"/>
      <c r="Z86" s="12"/>
      <c r="AA86" s="12"/>
      <c r="AB86" s="12"/>
    </row>
    <row r="87" spans="1:28" x14ac:dyDescent="0.35">
      <c r="A87" s="1">
        <f t="shared" si="2"/>
        <v>78</v>
      </c>
      <c r="B87" s="8" t="s">
        <v>23</v>
      </c>
      <c r="C87" s="15">
        <v>0</v>
      </c>
      <c r="D87" s="16">
        <v>0</v>
      </c>
      <c r="E87" s="15">
        <v>0</v>
      </c>
      <c r="F87" s="15"/>
      <c r="G87" s="15"/>
      <c r="H87" s="8"/>
      <c r="I87" s="27"/>
      <c r="J87" s="27"/>
      <c r="K87" s="24"/>
      <c r="L87" s="71"/>
      <c r="N87" s="50"/>
      <c r="O87" s="50"/>
      <c r="P87" s="50"/>
      <c r="Q87" s="45"/>
      <c r="R87" s="45"/>
      <c r="S87" s="45"/>
      <c r="Y87" s="12"/>
      <c r="Z87" s="12"/>
      <c r="AA87" s="12"/>
      <c r="AB87" s="12"/>
    </row>
    <row r="88" spans="1:28" x14ac:dyDescent="0.35">
      <c r="A88" s="1">
        <f t="shared" si="2"/>
        <v>79</v>
      </c>
      <c r="B88" s="1" t="s">
        <v>24</v>
      </c>
      <c r="C88" s="78">
        <v>0</v>
      </c>
      <c r="D88" s="25">
        <v>0</v>
      </c>
      <c r="E88" s="34">
        <v>0</v>
      </c>
      <c r="F88" s="28">
        <f>AVERAGE(C88:D88)</f>
        <v>0</v>
      </c>
      <c r="G88" s="28">
        <f>AVERAGE(D88:E88)</f>
        <v>0</v>
      </c>
      <c r="H88" s="1" t="s">
        <v>63</v>
      </c>
      <c r="I88" s="27"/>
      <c r="J88" s="27"/>
      <c r="K88" s="24"/>
      <c r="L88" s="70"/>
      <c r="M88" s="70"/>
      <c r="N88" s="55"/>
      <c r="P88" s="50"/>
      <c r="Q88" s="45"/>
      <c r="R88" s="45"/>
      <c r="S88" s="45"/>
      <c r="Y88" s="12"/>
      <c r="Z88" s="12"/>
      <c r="AA88" s="12"/>
      <c r="AB88" s="12"/>
    </row>
    <row r="89" spans="1:28" x14ac:dyDescent="0.35">
      <c r="A89" s="1">
        <f t="shared" si="2"/>
        <v>80</v>
      </c>
      <c r="C89" s="78"/>
      <c r="D89" s="25"/>
      <c r="E89" s="34"/>
      <c r="F89" s="28"/>
      <c r="G89" s="28"/>
      <c r="I89" s="27"/>
      <c r="J89" s="27"/>
      <c r="K89" s="24"/>
      <c r="N89" s="49"/>
      <c r="P89" s="50"/>
      <c r="Q89" s="45"/>
      <c r="R89" s="45"/>
      <c r="S89" s="45"/>
      <c r="Y89" s="12"/>
      <c r="Z89" s="12"/>
      <c r="AA89" s="12"/>
      <c r="AB89" s="12"/>
    </row>
    <row r="90" spans="1:28" x14ac:dyDescent="0.35">
      <c r="A90" s="1">
        <f t="shared" si="2"/>
        <v>81</v>
      </c>
      <c r="B90" s="39" t="s">
        <v>64</v>
      </c>
      <c r="C90" s="78"/>
      <c r="D90" s="25"/>
      <c r="E90" s="34"/>
      <c r="F90" s="28"/>
      <c r="G90" s="28"/>
      <c r="I90" s="27"/>
      <c r="J90" s="27"/>
      <c r="K90" s="24"/>
      <c r="L90" s="71"/>
      <c r="N90" s="50"/>
      <c r="O90" s="50"/>
      <c r="P90" s="50"/>
      <c r="Q90" s="45"/>
      <c r="R90" s="45"/>
      <c r="S90" s="45"/>
      <c r="Y90" s="12"/>
      <c r="Z90" s="12"/>
      <c r="AA90" s="12"/>
      <c r="AB90" s="12"/>
    </row>
    <row r="91" spans="1:28" x14ac:dyDescent="0.35">
      <c r="A91" s="1">
        <f t="shared" si="2"/>
        <v>82</v>
      </c>
      <c r="B91" s="1" t="s">
        <v>22</v>
      </c>
      <c r="C91" s="78">
        <v>8.4805548024398796</v>
      </c>
      <c r="D91" s="25">
        <v>17.353145159773081</v>
      </c>
      <c r="E91" s="34">
        <v>3.8205617520002768</v>
      </c>
      <c r="F91" s="28"/>
      <c r="G91" s="28"/>
      <c r="I91" s="27"/>
      <c r="J91" s="27"/>
      <c r="K91" s="24"/>
      <c r="L91" s="71"/>
      <c r="N91" s="50"/>
      <c r="O91" s="50"/>
      <c r="P91" s="50"/>
      <c r="Q91" s="45"/>
      <c r="R91" s="45"/>
      <c r="S91" s="45"/>
      <c r="Y91" s="12"/>
      <c r="Z91" s="12"/>
      <c r="AA91" s="12"/>
      <c r="AB91" s="12"/>
    </row>
    <row r="92" spans="1:28" x14ac:dyDescent="0.35">
      <c r="A92" s="1">
        <f t="shared" si="2"/>
        <v>83</v>
      </c>
      <c r="B92" s="1" t="s">
        <v>51</v>
      </c>
      <c r="C92" s="12">
        <v>-20.156261382666798</v>
      </c>
      <c r="D92" s="18">
        <v>-48.837026227772803</v>
      </c>
      <c r="E92" s="28">
        <v>-51.459657500989699</v>
      </c>
      <c r="F92" s="28"/>
      <c r="G92" s="28"/>
      <c r="I92" s="27"/>
      <c r="J92" s="27"/>
      <c r="K92" s="24"/>
      <c r="L92" s="71"/>
      <c r="N92" s="50"/>
      <c r="O92" s="50"/>
      <c r="P92" s="50"/>
      <c r="Q92" s="45"/>
      <c r="R92" s="45"/>
      <c r="S92" s="45"/>
      <c r="Y92" s="12"/>
      <c r="Z92" s="12"/>
      <c r="AA92" s="12"/>
      <c r="AB92" s="12"/>
    </row>
    <row r="93" spans="1:28" x14ac:dyDescent="0.35">
      <c r="A93" s="1">
        <f t="shared" si="2"/>
        <v>84</v>
      </c>
      <c r="B93" s="1" t="s">
        <v>65</v>
      </c>
      <c r="C93" s="12">
        <v>-4.8075241599999998</v>
      </c>
      <c r="D93" s="18">
        <v>0</v>
      </c>
      <c r="E93" s="28">
        <v>0</v>
      </c>
      <c r="F93" s="28"/>
      <c r="G93" s="28"/>
      <c r="I93" s="27"/>
      <c r="J93" s="27"/>
      <c r="K93" s="24"/>
      <c r="L93" s="71"/>
      <c r="N93" s="50"/>
      <c r="O93" s="50"/>
      <c r="P93" s="50"/>
      <c r="Q93" s="45"/>
      <c r="R93" s="45"/>
      <c r="S93" s="45"/>
      <c r="Y93" s="12"/>
      <c r="Z93" s="12"/>
      <c r="AA93" s="12"/>
      <c r="AB93" s="12"/>
    </row>
    <row r="94" spans="1:28" x14ac:dyDescent="0.35">
      <c r="A94" s="1">
        <f t="shared" si="2"/>
        <v>85</v>
      </c>
      <c r="B94" s="8" t="s">
        <v>66</v>
      </c>
      <c r="C94" s="15">
        <v>33.8363759</v>
      </c>
      <c r="D94" s="16">
        <v>35.304442819999998</v>
      </c>
      <c r="E94" s="15">
        <v>29.297886410000004</v>
      </c>
      <c r="F94" s="15"/>
      <c r="G94" s="15"/>
      <c r="H94" s="8"/>
      <c r="I94" s="27"/>
      <c r="J94" s="27"/>
      <c r="K94" s="24"/>
      <c r="L94" s="71"/>
      <c r="N94" s="50"/>
      <c r="O94" s="50"/>
      <c r="P94" s="50"/>
      <c r="Q94" s="45"/>
      <c r="R94" s="45"/>
      <c r="S94" s="45"/>
      <c r="Y94" s="12"/>
      <c r="Z94" s="12"/>
      <c r="AA94" s="12"/>
      <c r="AB94" s="12"/>
    </row>
    <row r="95" spans="1:28" x14ac:dyDescent="0.35">
      <c r="A95" s="1">
        <f t="shared" si="2"/>
        <v>86</v>
      </c>
      <c r="B95" s="1" t="s">
        <v>24</v>
      </c>
      <c r="C95" s="78">
        <v>17.353145159773081</v>
      </c>
      <c r="D95" s="34">
        <v>3.8205617520002768</v>
      </c>
      <c r="E95" s="34">
        <v>-18.341209338989415</v>
      </c>
      <c r="F95" s="28">
        <f>AVERAGE(C95:D95)</f>
        <v>10.586853455886679</v>
      </c>
      <c r="G95" s="28">
        <f>AVERAGE(D95:E95)</f>
        <v>-7.2603237934945692</v>
      </c>
      <c r="H95" s="1" t="s">
        <v>67</v>
      </c>
      <c r="I95" s="27"/>
      <c r="J95" s="27"/>
      <c r="K95" s="27"/>
      <c r="L95" s="70"/>
      <c r="M95" s="70"/>
      <c r="N95" s="55"/>
      <c r="P95" s="50"/>
      <c r="Q95" s="45"/>
      <c r="R95" s="45"/>
      <c r="S95" s="45"/>
      <c r="Y95" s="12"/>
      <c r="Z95" s="12"/>
      <c r="AA95" s="12"/>
      <c r="AB95" s="12"/>
    </row>
    <row r="96" spans="1:28" x14ac:dyDescent="0.35">
      <c r="A96" s="1">
        <f t="shared" si="2"/>
        <v>87</v>
      </c>
      <c r="C96" s="78"/>
      <c r="D96" s="25"/>
      <c r="E96" s="34"/>
      <c r="F96" s="28"/>
      <c r="G96" s="28"/>
      <c r="I96" s="27"/>
      <c r="J96" s="27"/>
      <c r="K96" s="24"/>
      <c r="N96" s="49"/>
      <c r="P96" s="50"/>
      <c r="Q96" s="45"/>
      <c r="R96" s="45"/>
      <c r="S96" s="45"/>
      <c r="Y96" s="12"/>
      <c r="Z96" s="12"/>
      <c r="AA96" s="12"/>
      <c r="AB96" s="12"/>
    </row>
    <row r="97" spans="1:28" x14ac:dyDescent="0.35">
      <c r="A97" s="1">
        <f t="shared" si="2"/>
        <v>88</v>
      </c>
      <c r="B97" s="8"/>
      <c r="C97" s="26"/>
      <c r="D97" s="8"/>
      <c r="E97" s="8"/>
      <c r="F97" s="8"/>
      <c r="G97" s="8"/>
      <c r="H97" s="8"/>
      <c r="I97" s="27"/>
      <c r="J97" s="27"/>
      <c r="N97" s="50"/>
      <c r="O97" s="50"/>
      <c r="P97" s="50"/>
      <c r="Q97" s="45"/>
      <c r="R97" s="45"/>
      <c r="S97" s="45"/>
      <c r="Y97" s="12"/>
      <c r="Z97" s="12"/>
      <c r="AA97" s="12"/>
      <c r="AB97" s="12"/>
    </row>
    <row r="98" spans="1:28" ht="16" thickBot="1" x14ac:dyDescent="0.4">
      <c r="A98" s="1">
        <f t="shared" si="2"/>
        <v>89</v>
      </c>
      <c r="B98" s="53" t="s">
        <v>68</v>
      </c>
      <c r="C98" s="75">
        <f>+C95+C88+C83+C78+C71+C65+C59+C52+C47+C42+C36+C22</f>
        <v>78.399633879482451</v>
      </c>
      <c r="D98" s="67">
        <f>+D95+D88+D83+D78+D71+D65+D59+D52+D47+D42+D36+D22</f>
        <v>60.859816805424423</v>
      </c>
      <c r="E98" s="67">
        <f>+E95+E88+E83+E78+E71+E65+E59+E52+E47+E42+E36+E22</f>
        <v>75.473273326805227</v>
      </c>
      <c r="F98" s="68">
        <f>AVERAGE(C98:D98)</f>
        <v>69.62972534245344</v>
      </c>
      <c r="G98" s="68">
        <f>AVERAGE(D98:E98)</f>
        <v>68.166545066114821</v>
      </c>
      <c r="H98" s="66" t="s">
        <v>69</v>
      </c>
      <c r="I98" s="71"/>
      <c r="J98" s="71"/>
      <c r="K98" s="27"/>
      <c r="L98" s="70"/>
      <c r="M98" s="70"/>
      <c r="N98" s="50"/>
      <c r="O98" s="50"/>
      <c r="P98" s="50"/>
      <c r="Q98" s="45"/>
      <c r="R98" s="45"/>
      <c r="S98" s="45"/>
      <c r="Y98" s="12"/>
      <c r="Z98" s="12"/>
      <c r="AA98" s="12"/>
      <c r="AB98" s="12"/>
    </row>
    <row r="99" spans="1:28" x14ac:dyDescent="0.35">
      <c r="A99" s="1">
        <f t="shared" si="2"/>
        <v>90</v>
      </c>
      <c r="I99" s="27"/>
      <c r="J99" s="27"/>
      <c r="N99" s="50"/>
      <c r="O99" s="50"/>
      <c r="P99" s="50"/>
      <c r="Q99" s="45"/>
      <c r="R99" s="45"/>
      <c r="S99" s="45"/>
      <c r="Y99" s="12"/>
      <c r="Z99" s="12"/>
      <c r="AA99" s="12"/>
      <c r="AB99" s="12"/>
    </row>
    <row r="100" spans="1:28" x14ac:dyDescent="0.35">
      <c r="A100" s="1">
        <f t="shared" si="2"/>
        <v>91</v>
      </c>
      <c r="B100" s="32" t="s">
        <v>70</v>
      </c>
      <c r="D100" s="30"/>
      <c r="E100" s="30"/>
      <c r="I100" s="27"/>
      <c r="J100" s="27"/>
      <c r="Q100" s="45"/>
      <c r="R100" s="45"/>
      <c r="S100" s="45"/>
      <c r="W100" s="3"/>
      <c r="Y100" s="12"/>
      <c r="Z100" s="12"/>
      <c r="AA100" s="12"/>
      <c r="AB100" s="12"/>
    </row>
    <row r="101" spans="1:28" x14ac:dyDescent="0.35">
      <c r="C101" s="13"/>
      <c r="D101" s="49"/>
      <c r="E101" s="49"/>
      <c r="I101" s="27"/>
      <c r="J101" s="27"/>
      <c r="N101" s="50"/>
      <c r="O101" s="50"/>
      <c r="P101" s="50"/>
      <c r="Q101" s="45"/>
      <c r="R101" s="45"/>
      <c r="S101" s="45"/>
    </row>
    <row r="102" spans="1:28" x14ac:dyDescent="0.35">
      <c r="C102" s="33"/>
      <c r="D102" s="33"/>
      <c r="E102" s="65"/>
      <c r="F102" s="33"/>
      <c r="I102" s="27"/>
      <c r="J102" s="27"/>
      <c r="W102" s="3"/>
    </row>
    <row r="103" spans="1:28" x14ac:dyDescent="0.35">
      <c r="D103" s="30"/>
      <c r="E103" s="30"/>
      <c r="I103" s="27"/>
      <c r="J103" s="27"/>
      <c r="Q103" s="26"/>
      <c r="R103" s="26"/>
      <c r="S103" s="26"/>
      <c r="Y103" s="12"/>
      <c r="Z103" s="12"/>
      <c r="AA103" s="12"/>
      <c r="AB103" s="12"/>
    </row>
    <row r="104" spans="1:28" x14ac:dyDescent="0.35">
      <c r="C104" s="30"/>
      <c r="D104" s="30"/>
      <c r="E104" s="30"/>
      <c r="F104" s="30"/>
      <c r="G104" s="30"/>
      <c r="I104" s="27"/>
      <c r="J104" s="27"/>
      <c r="Q104" s="30"/>
      <c r="R104" s="30"/>
      <c r="S104" s="30"/>
      <c r="Y104" s="12"/>
      <c r="Z104" s="12"/>
      <c r="AA104" s="12"/>
      <c r="AB104" s="12"/>
    </row>
    <row r="105" spans="1:28" x14ac:dyDescent="0.35">
      <c r="C105" s="35"/>
      <c r="D105" s="35"/>
      <c r="E105" s="35"/>
      <c r="F105" s="35"/>
      <c r="G105" s="35"/>
      <c r="I105" s="27"/>
      <c r="J105" s="27"/>
      <c r="R105" s="30"/>
      <c r="Y105" s="12"/>
      <c r="Z105" s="12"/>
      <c r="AA105" s="12"/>
      <c r="AB105" s="12"/>
    </row>
    <row r="106" spans="1:28" x14ac:dyDescent="0.35">
      <c r="C106" s="30"/>
      <c r="D106" s="30"/>
      <c r="E106" s="30"/>
      <c r="I106" s="27"/>
      <c r="J106" s="27"/>
      <c r="Y106" s="12"/>
      <c r="Z106" s="12"/>
      <c r="AA106" s="12"/>
      <c r="AB106" s="12"/>
    </row>
    <row r="107" spans="1:28" x14ac:dyDescent="0.35">
      <c r="C107" s="30"/>
      <c r="D107" s="30"/>
      <c r="E107" s="30"/>
      <c r="I107" s="27"/>
      <c r="J107" s="27"/>
      <c r="N107" s="52"/>
      <c r="O107" s="52"/>
      <c r="P107" s="52"/>
      <c r="Y107" s="12"/>
      <c r="Z107" s="12"/>
      <c r="AA107" s="12"/>
      <c r="AB107" s="12"/>
    </row>
    <row r="108" spans="1:28" x14ac:dyDescent="0.35">
      <c r="C108" s="30"/>
      <c r="D108" s="30"/>
      <c r="E108" s="30"/>
      <c r="I108" s="27"/>
      <c r="J108" s="27"/>
      <c r="N108" s="52"/>
      <c r="O108" s="52"/>
      <c r="P108" s="52"/>
      <c r="Q108" s="47"/>
      <c r="R108" s="47"/>
      <c r="S108" s="47"/>
      <c r="T108" s="47"/>
      <c r="Y108" s="12"/>
      <c r="Z108" s="12"/>
      <c r="AA108" s="12"/>
      <c r="AB108" s="12"/>
    </row>
    <row r="109" spans="1:28" x14ac:dyDescent="0.35">
      <c r="C109" s="49"/>
      <c r="D109" s="49"/>
      <c r="E109" s="49"/>
      <c r="I109" s="27"/>
      <c r="J109" s="27"/>
      <c r="N109" s="51"/>
      <c r="O109" s="51"/>
      <c r="P109" s="51"/>
      <c r="Q109" s="47"/>
      <c r="R109" s="47"/>
      <c r="S109" s="47"/>
      <c r="T109" s="47"/>
      <c r="Y109" s="12"/>
      <c r="Z109" s="12"/>
      <c r="AA109" s="12"/>
      <c r="AB109" s="12"/>
    </row>
    <row r="110" spans="1:28" x14ac:dyDescent="0.35">
      <c r="C110" s="30"/>
      <c r="D110" s="30"/>
      <c r="E110" s="30"/>
      <c r="I110" s="27"/>
      <c r="J110" s="27"/>
      <c r="N110" s="50"/>
      <c r="O110" s="50"/>
      <c r="P110" s="50"/>
    </row>
    <row r="111" spans="1:28" x14ac:dyDescent="0.35">
      <c r="C111" s="51"/>
      <c r="I111" s="27"/>
      <c r="J111" s="27"/>
      <c r="N111" s="47"/>
      <c r="O111" s="47"/>
      <c r="P111" s="47"/>
      <c r="W111" s="3"/>
      <c r="Y111" s="12"/>
      <c r="Z111" s="12"/>
      <c r="AA111" s="12"/>
      <c r="AB111" s="12"/>
    </row>
    <row r="112" spans="1:28" x14ac:dyDescent="0.35">
      <c r="I112" s="27"/>
      <c r="J112" s="27"/>
    </row>
    <row r="113" spans="5:28" x14ac:dyDescent="0.35">
      <c r="I113" s="27"/>
      <c r="J113" s="27"/>
      <c r="N113" s="51"/>
      <c r="O113" s="51"/>
      <c r="P113" s="51"/>
    </row>
    <row r="114" spans="5:28" x14ac:dyDescent="0.35">
      <c r="I114" s="27"/>
      <c r="J114" s="27"/>
      <c r="N114" s="51"/>
      <c r="O114" s="51"/>
      <c r="P114" s="51"/>
      <c r="Y114" s="41"/>
      <c r="Z114" s="35"/>
      <c r="AA114" s="35"/>
      <c r="AB114" s="35"/>
    </row>
    <row r="115" spans="5:28" x14ac:dyDescent="0.35">
      <c r="I115" s="27"/>
      <c r="J115" s="27"/>
      <c r="N115" s="51"/>
      <c r="O115" s="51"/>
      <c r="P115" s="51"/>
      <c r="Z115" s="47"/>
      <c r="AA115" s="47"/>
      <c r="AB115" s="47"/>
    </row>
    <row r="116" spans="5:28" x14ac:dyDescent="0.35">
      <c r="I116" s="27"/>
      <c r="J116" s="27"/>
      <c r="N116" s="51"/>
      <c r="O116" s="51"/>
      <c r="P116" s="51"/>
    </row>
    <row r="117" spans="5:28" x14ac:dyDescent="0.35">
      <c r="I117" s="27"/>
      <c r="J117" s="27"/>
      <c r="N117" s="47"/>
      <c r="O117" s="47"/>
      <c r="P117" s="47"/>
    </row>
    <row r="118" spans="5:28" x14ac:dyDescent="0.35">
      <c r="I118" s="27"/>
      <c r="J118" s="27"/>
    </row>
    <row r="119" spans="5:28" x14ac:dyDescent="0.35">
      <c r="I119" s="27"/>
      <c r="J119" s="27"/>
      <c r="N119" s="52"/>
      <c r="O119" s="52"/>
      <c r="P119" s="52"/>
      <c r="Q119" s="30"/>
      <c r="R119" s="30"/>
      <c r="S119" s="30"/>
      <c r="T119" s="30"/>
      <c r="U119" s="30"/>
    </row>
    <row r="120" spans="5:28" x14ac:dyDescent="0.35">
      <c r="I120" s="27"/>
      <c r="J120" s="27"/>
      <c r="N120" s="52"/>
      <c r="O120" s="52"/>
      <c r="P120" s="52"/>
      <c r="Q120" s="30"/>
      <c r="R120" s="30"/>
      <c r="S120" s="30"/>
      <c r="T120" s="30"/>
      <c r="U120" s="30"/>
    </row>
    <row r="121" spans="5:28" x14ac:dyDescent="0.35">
      <c r="E121" s="49"/>
      <c r="I121" s="27"/>
      <c r="J121" s="27"/>
      <c r="N121" s="50"/>
      <c r="O121" s="50"/>
      <c r="P121" s="50"/>
      <c r="Q121" s="30"/>
      <c r="R121" s="30"/>
      <c r="S121" s="30"/>
      <c r="T121" s="30"/>
      <c r="U121" s="30"/>
    </row>
    <row r="122" spans="5:28" x14ac:dyDescent="0.35">
      <c r="E122" s="13"/>
      <c r="I122" s="27"/>
      <c r="J122" s="27"/>
      <c r="N122" s="50"/>
      <c r="O122" s="50"/>
      <c r="P122" s="50"/>
      <c r="Q122" s="30"/>
      <c r="R122" s="30"/>
      <c r="S122" s="30"/>
      <c r="T122" s="30"/>
    </row>
    <row r="123" spans="5:28" x14ac:dyDescent="0.35">
      <c r="I123" s="27"/>
      <c r="J123" s="27"/>
      <c r="N123" s="30"/>
      <c r="O123" s="30"/>
      <c r="P123" s="30"/>
    </row>
    <row r="124" spans="5:28" x14ac:dyDescent="0.35">
      <c r="E124" s="30"/>
      <c r="I124" s="27"/>
      <c r="J124" s="27"/>
    </row>
    <row r="125" spans="5:28" x14ac:dyDescent="0.35">
      <c r="I125" s="27"/>
      <c r="J125" s="27"/>
    </row>
    <row r="126" spans="5:28" x14ac:dyDescent="0.35">
      <c r="I126" s="27"/>
      <c r="J126" s="27"/>
    </row>
    <row r="127" spans="5:28" x14ac:dyDescent="0.35">
      <c r="I127" s="27"/>
      <c r="J127" s="27"/>
    </row>
    <row r="128" spans="5:28" x14ac:dyDescent="0.35">
      <c r="E128" s="30"/>
      <c r="I128" s="27"/>
      <c r="J128" s="27"/>
    </row>
    <row r="129" spans="9:10" x14ac:dyDescent="0.35">
      <c r="I129" s="27"/>
      <c r="J129" s="27"/>
    </row>
    <row r="130" spans="9:10" x14ac:dyDescent="0.35">
      <c r="I130" s="27"/>
      <c r="J130" s="27"/>
    </row>
    <row r="131" spans="9:10" x14ac:dyDescent="0.35">
      <c r="I131" s="27"/>
      <c r="J131" s="27"/>
    </row>
    <row r="132" spans="9:10" x14ac:dyDescent="0.35">
      <c r="I132" s="21"/>
      <c r="J132" s="21"/>
    </row>
    <row r="133" spans="9:10" x14ac:dyDescent="0.35">
      <c r="I133" s="21"/>
      <c r="J133" s="21"/>
    </row>
    <row r="134" spans="9:10" x14ac:dyDescent="0.35">
      <c r="I134" s="21"/>
      <c r="J134" s="21"/>
    </row>
    <row r="135" spans="9:10" x14ac:dyDescent="0.35">
      <c r="I135" s="21"/>
      <c r="J135" s="21"/>
    </row>
    <row r="136" spans="9:10" x14ac:dyDescent="0.35">
      <c r="I136" s="21"/>
      <c r="J136" s="21"/>
    </row>
    <row r="137" spans="9:10" x14ac:dyDescent="0.35">
      <c r="I137" s="21"/>
      <c r="J137" s="21"/>
    </row>
    <row r="138" spans="9:10" x14ac:dyDescent="0.35">
      <c r="I138" s="21"/>
      <c r="J138" s="21"/>
    </row>
    <row r="139" spans="9:10" x14ac:dyDescent="0.35">
      <c r="I139" s="21"/>
      <c r="J139" s="21"/>
    </row>
    <row r="140" spans="9:10" x14ac:dyDescent="0.35">
      <c r="I140" s="21"/>
      <c r="J140" s="21"/>
    </row>
    <row r="141" spans="9:10" x14ac:dyDescent="0.35">
      <c r="I141" s="21"/>
      <c r="J141" s="21"/>
    </row>
    <row r="142" spans="9:10" x14ac:dyDescent="0.35">
      <c r="I142" s="21"/>
      <c r="J142" s="21"/>
    </row>
    <row r="143" spans="9:10" x14ac:dyDescent="0.35">
      <c r="I143" s="21"/>
      <c r="J143" s="21"/>
    </row>
    <row r="144" spans="9:10" x14ac:dyDescent="0.35">
      <c r="I144" s="21"/>
      <c r="J144" s="21"/>
    </row>
    <row r="145" spans="9:10" x14ac:dyDescent="0.35">
      <c r="I145" s="21"/>
      <c r="J145" s="21"/>
    </row>
    <row r="146" spans="9:10" x14ac:dyDescent="0.35">
      <c r="I146" s="21"/>
      <c r="J146" s="21"/>
    </row>
    <row r="147" spans="9:10" x14ac:dyDescent="0.35">
      <c r="I147" s="21"/>
      <c r="J147" s="21"/>
    </row>
    <row r="148" spans="9:10" x14ac:dyDescent="0.35">
      <c r="I148" s="21"/>
      <c r="J148" s="21"/>
    </row>
    <row r="149" spans="9:10" x14ac:dyDescent="0.35">
      <c r="I149" s="21"/>
      <c r="J149" s="21"/>
    </row>
    <row r="150" spans="9:10" x14ac:dyDescent="0.35">
      <c r="I150" s="21"/>
      <c r="J150" s="21"/>
    </row>
    <row r="151" spans="9:10" x14ac:dyDescent="0.35">
      <c r="I151" s="21"/>
      <c r="J151" s="21"/>
    </row>
    <row r="152" spans="9:10" x14ac:dyDescent="0.35">
      <c r="I152" s="21"/>
      <c r="J152" s="21"/>
    </row>
    <row r="153" spans="9:10" x14ac:dyDescent="0.35">
      <c r="I153" s="21"/>
      <c r="J153" s="21"/>
    </row>
    <row r="154" spans="9:10" x14ac:dyDescent="0.35">
      <c r="I154" s="21"/>
      <c r="J154" s="21"/>
    </row>
    <row r="155" spans="9:10" x14ac:dyDescent="0.35">
      <c r="I155" s="21"/>
      <c r="J155" s="21"/>
    </row>
    <row r="156" spans="9:10" x14ac:dyDescent="0.35">
      <c r="I156" s="21"/>
      <c r="J156" s="21"/>
    </row>
    <row r="157" spans="9:10" x14ac:dyDescent="0.35">
      <c r="I157" s="21"/>
      <c r="J157" s="21"/>
    </row>
    <row r="158" spans="9:10" x14ac:dyDescent="0.35">
      <c r="I158" s="21"/>
      <c r="J158" s="21"/>
    </row>
    <row r="159" spans="9:10" x14ac:dyDescent="0.35">
      <c r="I159" s="21"/>
      <c r="J159" s="21"/>
    </row>
    <row r="160" spans="9:10" x14ac:dyDescent="0.35">
      <c r="I160" s="21"/>
      <c r="J160" s="21"/>
    </row>
    <row r="161" spans="9:10" x14ac:dyDescent="0.35">
      <c r="I161" s="21"/>
      <c r="J161" s="21"/>
    </row>
    <row r="162" spans="9:10" x14ac:dyDescent="0.35">
      <c r="I162" s="21"/>
      <c r="J162" s="21"/>
    </row>
    <row r="163" spans="9:10" x14ac:dyDescent="0.35">
      <c r="I163" s="21"/>
      <c r="J163" s="21"/>
    </row>
  </sheetData>
  <pageMargins left="0.5" right="0.5" top="0.5" bottom="0.5" header="0.5" footer="0.25"/>
  <pageSetup paperSize="3" scale="64" orientation="portrait" r:id="rId1"/>
  <headerFooter alignWithMargins="0">
    <oddHeader xml:space="preserve">&amp;R
</oddHeader>
    <oddFooter>&amp;LForecasts are compiled for purposes of this rate application and are not intended to be relied upon for other purposes.&amp;R&amp;"Arial,Bold"&amp;12CONFIDENTIAL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FO-13-RB DEFERRED</vt:lpstr>
      <vt:lpstr>'FO-13-RB DEFERRED'!Print_Area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2026-04-06T18:45:06Z</dcterms:created>
  <dcterms:modified xsi:type="dcterms:W3CDTF">2026-04-06T18:45:13Z</dcterms:modified>
  <cp:category/>
  <cp:contentStatus/>
</cp:coreProperties>
</file>